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5 год\3 поправка\"/>
    </mc:Choice>
  </mc:AlternateContent>
  <bookViews>
    <workbookView xWindow="0" yWindow="0" windowWidth="28800" windowHeight="12435"/>
  </bookViews>
  <sheets>
    <sheet name="октябрь" sheetId="1" r:id="rId1"/>
  </sheets>
  <externalReferences>
    <externalReference r:id="rId2"/>
  </externalReferences>
  <definedNames>
    <definedName name="_xlnm._FilterDatabase" localSheetId="0" hidden="1">октябрь!$A$6:$DR$183</definedName>
    <definedName name="_xlnm.Print_Area" localSheetId="0">октябрь!$A$1:$U$190</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82" i="1" l="1"/>
  <c r="C182" i="1"/>
  <c r="G134" i="1"/>
  <c r="G70" i="1" l="1"/>
  <c r="G27" i="1"/>
  <c r="G29" i="1"/>
  <c r="G31" i="1"/>
  <c r="G33" i="1"/>
  <c r="G36" i="1"/>
  <c r="G41" i="1"/>
  <c r="G45" i="1"/>
  <c r="G48" i="1"/>
  <c r="G26" i="1" l="1"/>
  <c r="G25" i="1" s="1"/>
  <c r="U190" i="1"/>
  <c r="U59" i="1"/>
  <c r="U98" i="1"/>
  <c r="U99" i="1"/>
  <c r="U167" i="1"/>
  <c r="U174" i="1"/>
  <c r="U179" i="1"/>
  <c r="U177" i="1"/>
  <c r="U175" i="1"/>
  <c r="U172" i="1"/>
  <c r="U170" i="1"/>
  <c r="U168" i="1"/>
  <c r="U164" i="1"/>
  <c r="U165" i="1"/>
  <c r="U161" i="1"/>
  <c r="U158" i="1"/>
  <c r="U159" i="1"/>
  <c r="U153" i="1"/>
  <c r="U148" i="1"/>
  <c r="U146" i="1"/>
  <c r="U141" i="1"/>
  <c r="U139" i="1"/>
  <c r="U136" i="1"/>
  <c r="U134" i="1"/>
  <c r="U132" i="1"/>
  <c r="U129" i="1"/>
  <c r="U127" i="1"/>
  <c r="U124" i="1"/>
  <c r="U119" i="1"/>
  <c r="U120" i="1"/>
  <c r="U116" i="1"/>
  <c r="U111" i="1"/>
  <c r="U105" i="1"/>
  <c r="U100" i="1"/>
  <c r="U95" i="1"/>
  <c r="U96" i="1"/>
  <c r="U92" i="1"/>
  <c r="U93" i="1"/>
  <c r="U90" i="1"/>
  <c r="U82" i="1"/>
  <c r="U86" i="1"/>
  <c r="U87" i="1"/>
  <c r="U83" i="1"/>
  <c r="U84" i="1"/>
  <c r="U75" i="1"/>
  <c r="U76" i="1"/>
  <c r="U79" i="1"/>
  <c r="U60" i="1"/>
  <c r="U73" i="1"/>
  <c r="U71" i="1"/>
  <c r="U63" i="1"/>
  <c r="U64" i="1"/>
  <c r="U66" i="1"/>
  <c r="U68" i="1"/>
  <c r="U61" i="1"/>
  <c r="U70" i="1" l="1"/>
  <c r="U8" i="1" l="1"/>
  <c r="U56" i="1"/>
  <c r="U47" i="1"/>
  <c r="U57" i="1" l="1"/>
  <c r="U53" i="1"/>
  <c r="U50" i="1"/>
  <c r="U48" i="1"/>
  <c r="U35" i="1"/>
  <c r="U45" i="1"/>
  <c r="U43" i="1"/>
  <c r="U41" i="1"/>
  <c r="U36" i="1"/>
  <c r="U37" i="1"/>
  <c r="U39" i="1"/>
  <c r="U25" i="1"/>
  <c r="U26" i="1"/>
  <c r="U33" i="1"/>
  <c r="U31" i="1"/>
  <c r="U29" i="1"/>
  <c r="U27" i="1"/>
  <c r="U9" i="1"/>
  <c r="U10" i="1"/>
  <c r="U163" i="1" l="1"/>
  <c r="U181" i="1" l="1"/>
  <c r="U184" i="1" l="1"/>
  <c r="U7" i="1" l="1"/>
  <c r="U89" i="1" l="1"/>
  <c r="U94" i="1"/>
  <c r="U187" i="1" l="1"/>
  <c r="D37" i="1" l="1"/>
  <c r="J37" i="1"/>
  <c r="K37" i="1"/>
  <c r="L37" i="1"/>
  <c r="M37" i="1"/>
  <c r="N37" i="1"/>
  <c r="O37" i="1"/>
  <c r="P37" i="1"/>
  <c r="Q37" i="1"/>
  <c r="R37" i="1"/>
  <c r="S37" i="1"/>
  <c r="T37" i="1"/>
  <c r="D41" i="1" l="1"/>
  <c r="J41" i="1"/>
  <c r="K41" i="1"/>
  <c r="L41" i="1"/>
  <c r="M41" i="1"/>
  <c r="N41" i="1"/>
  <c r="O41" i="1"/>
  <c r="P41" i="1"/>
  <c r="Q41" i="1"/>
  <c r="R41" i="1"/>
  <c r="S41" i="1"/>
  <c r="T41" i="1"/>
  <c r="D153" i="1" l="1"/>
  <c r="J153" i="1"/>
  <c r="K153" i="1"/>
  <c r="L153" i="1"/>
  <c r="M153" i="1"/>
  <c r="N153" i="1"/>
  <c r="O153" i="1"/>
  <c r="P153" i="1"/>
  <c r="Q153" i="1"/>
  <c r="R153" i="1"/>
  <c r="S153" i="1"/>
  <c r="T153" i="1"/>
  <c r="D111" i="1" l="1"/>
  <c r="J111" i="1"/>
  <c r="K111" i="1"/>
  <c r="L111" i="1"/>
  <c r="M111" i="1"/>
  <c r="N111" i="1"/>
  <c r="O111" i="1"/>
  <c r="P111" i="1"/>
  <c r="Q111" i="1"/>
  <c r="R111" i="1"/>
  <c r="S111" i="1"/>
  <c r="T111" i="1"/>
  <c r="J93" i="1" l="1"/>
  <c r="J92" i="1" s="1"/>
  <c r="K93" i="1"/>
  <c r="K92" i="1" s="1"/>
  <c r="L93" i="1"/>
  <c r="L92" i="1" s="1"/>
  <c r="M93" i="1"/>
  <c r="M92" i="1" s="1"/>
  <c r="N93" i="1"/>
  <c r="N92" i="1" s="1"/>
  <c r="O93" i="1"/>
  <c r="O92" i="1" s="1"/>
  <c r="P93" i="1"/>
  <c r="P92" i="1" s="1"/>
  <c r="Q93" i="1"/>
  <c r="Q92" i="1" s="1"/>
  <c r="R93" i="1"/>
  <c r="R92" i="1" s="1"/>
  <c r="S93" i="1"/>
  <c r="S92" i="1" s="1"/>
  <c r="T93" i="1"/>
  <c r="T92" i="1" s="1"/>
  <c r="J90" i="1"/>
  <c r="K90" i="1"/>
  <c r="L90" i="1"/>
  <c r="M90" i="1"/>
  <c r="N90" i="1"/>
  <c r="O90" i="1"/>
  <c r="P90" i="1"/>
  <c r="Q90" i="1"/>
  <c r="R90" i="1"/>
  <c r="S90" i="1"/>
  <c r="T90" i="1"/>
  <c r="J84" i="1"/>
  <c r="J83" i="1" s="1"/>
  <c r="K84" i="1"/>
  <c r="K83" i="1" s="1"/>
  <c r="L84" i="1"/>
  <c r="L83" i="1" s="1"/>
  <c r="M84" i="1"/>
  <c r="M83" i="1" s="1"/>
  <c r="N84" i="1"/>
  <c r="N83" i="1" s="1"/>
  <c r="O84" i="1"/>
  <c r="O83" i="1" s="1"/>
  <c r="P84" i="1"/>
  <c r="P83" i="1" s="1"/>
  <c r="Q84" i="1"/>
  <c r="Q83" i="1" s="1"/>
  <c r="R84" i="1"/>
  <c r="R83" i="1" s="1"/>
  <c r="S84" i="1"/>
  <c r="S83" i="1" s="1"/>
  <c r="T84" i="1"/>
  <c r="T83" i="1" s="1"/>
  <c r="J86" i="1"/>
  <c r="K86" i="1"/>
  <c r="L86" i="1"/>
  <c r="M86" i="1"/>
  <c r="N86" i="1"/>
  <c r="O86" i="1"/>
  <c r="P86" i="1"/>
  <c r="Q86" i="1"/>
  <c r="R86" i="1"/>
  <c r="S86" i="1"/>
  <c r="T86" i="1"/>
  <c r="J79" i="1"/>
  <c r="J76" i="1" s="1"/>
  <c r="J75" i="1" s="1"/>
  <c r="K79" i="1"/>
  <c r="K76" i="1" s="1"/>
  <c r="K75" i="1" s="1"/>
  <c r="L79" i="1"/>
  <c r="L76" i="1" s="1"/>
  <c r="L75" i="1" s="1"/>
  <c r="M79" i="1"/>
  <c r="M76" i="1" s="1"/>
  <c r="M75" i="1" s="1"/>
  <c r="N79" i="1"/>
  <c r="N76" i="1" s="1"/>
  <c r="N75" i="1" s="1"/>
  <c r="O79" i="1"/>
  <c r="O76" i="1" s="1"/>
  <c r="O75" i="1" s="1"/>
  <c r="P79" i="1"/>
  <c r="P76" i="1" s="1"/>
  <c r="P75" i="1" s="1"/>
  <c r="Q79" i="1"/>
  <c r="Q76" i="1" s="1"/>
  <c r="Q75" i="1" s="1"/>
  <c r="R79" i="1"/>
  <c r="R76" i="1" s="1"/>
  <c r="R75" i="1" s="1"/>
  <c r="S79" i="1"/>
  <c r="S76" i="1" s="1"/>
  <c r="S75" i="1" s="1"/>
  <c r="T79" i="1"/>
  <c r="T76" i="1" s="1"/>
  <c r="T75" i="1" s="1"/>
  <c r="J73" i="1"/>
  <c r="K73" i="1"/>
  <c r="L73" i="1"/>
  <c r="M73" i="1"/>
  <c r="N73" i="1"/>
  <c r="O73" i="1"/>
  <c r="P73" i="1"/>
  <c r="Q73" i="1"/>
  <c r="R73" i="1"/>
  <c r="S73" i="1"/>
  <c r="T73" i="1"/>
  <c r="J71" i="1"/>
  <c r="K71" i="1"/>
  <c r="L71" i="1"/>
  <c r="M71" i="1"/>
  <c r="N71" i="1"/>
  <c r="O71" i="1"/>
  <c r="P71" i="1"/>
  <c r="Q71" i="1"/>
  <c r="R71" i="1"/>
  <c r="S71" i="1"/>
  <c r="T71" i="1"/>
  <c r="J53" i="1"/>
  <c r="K53" i="1"/>
  <c r="L53" i="1"/>
  <c r="M53" i="1"/>
  <c r="N53" i="1"/>
  <c r="O53" i="1"/>
  <c r="P53" i="1"/>
  <c r="Q53" i="1"/>
  <c r="R53" i="1"/>
  <c r="S53" i="1"/>
  <c r="T53" i="1"/>
  <c r="J50" i="1"/>
  <c r="K50" i="1"/>
  <c r="L50" i="1"/>
  <c r="M50" i="1"/>
  <c r="N50" i="1"/>
  <c r="O50" i="1"/>
  <c r="P50" i="1"/>
  <c r="Q50" i="1"/>
  <c r="R50" i="1"/>
  <c r="S50" i="1"/>
  <c r="T50" i="1"/>
  <c r="J48" i="1"/>
  <c r="K48" i="1"/>
  <c r="L48" i="1"/>
  <c r="M48" i="1"/>
  <c r="N48" i="1"/>
  <c r="O48" i="1"/>
  <c r="P48" i="1"/>
  <c r="Q48" i="1"/>
  <c r="R48" i="1"/>
  <c r="S48" i="1"/>
  <c r="T48" i="1"/>
  <c r="J45" i="1"/>
  <c r="K45" i="1"/>
  <c r="L45" i="1"/>
  <c r="M45" i="1"/>
  <c r="N45" i="1"/>
  <c r="O45" i="1"/>
  <c r="P45" i="1"/>
  <c r="Q45" i="1"/>
  <c r="R45" i="1"/>
  <c r="S45" i="1"/>
  <c r="T45" i="1"/>
  <c r="J43" i="1"/>
  <c r="K43" i="1"/>
  <c r="L43" i="1"/>
  <c r="M43" i="1"/>
  <c r="N43" i="1"/>
  <c r="O43" i="1"/>
  <c r="P43" i="1"/>
  <c r="Q43" i="1"/>
  <c r="R43" i="1"/>
  <c r="S43" i="1"/>
  <c r="T43" i="1"/>
  <c r="J39" i="1"/>
  <c r="K39" i="1"/>
  <c r="L39" i="1"/>
  <c r="M39" i="1"/>
  <c r="N39" i="1"/>
  <c r="O39" i="1"/>
  <c r="P39" i="1"/>
  <c r="P36" i="1" s="1"/>
  <c r="Q39" i="1"/>
  <c r="R39" i="1"/>
  <c r="R36" i="1" s="1"/>
  <c r="S39" i="1"/>
  <c r="T39" i="1"/>
  <c r="J36" i="1"/>
  <c r="J33" i="1"/>
  <c r="K33" i="1"/>
  <c r="L33" i="1"/>
  <c r="M33" i="1"/>
  <c r="N33" i="1"/>
  <c r="O33" i="1"/>
  <c r="P33" i="1"/>
  <c r="Q33" i="1"/>
  <c r="R33" i="1"/>
  <c r="S33" i="1"/>
  <c r="T33" i="1"/>
  <c r="J31" i="1"/>
  <c r="K31" i="1"/>
  <c r="L31" i="1"/>
  <c r="M31" i="1"/>
  <c r="N31" i="1"/>
  <c r="O31" i="1"/>
  <c r="P31" i="1"/>
  <c r="Q31" i="1"/>
  <c r="R31" i="1"/>
  <c r="S31" i="1"/>
  <c r="T31" i="1"/>
  <c r="J29" i="1"/>
  <c r="K29" i="1"/>
  <c r="L29" i="1"/>
  <c r="M29" i="1"/>
  <c r="N29" i="1"/>
  <c r="O29" i="1"/>
  <c r="P29" i="1"/>
  <c r="Q29" i="1"/>
  <c r="R29" i="1"/>
  <c r="S29" i="1"/>
  <c r="T29" i="1"/>
  <c r="J27" i="1"/>
  <c r="K27" i="1"/>
  <c r="L27" i="1"/>
  <c r="M27" i="1"/>
  <c r="N27" i="1"/>
  <c r="O27" i="1"/>
  <c r="P27" i="1"/>
  <c r="Q27" i="1"/>
  <c r="R27" i="1"/>
  <c r="S27" i="1"/>
  <c r="T27" i="1"/>
  <c r="J179" i="1"/>
  <c r="K179" i="1"/>
  <c r="L179" i="1"/>
  <c r="M179" i="1"/>
  <c r="N179" i="1"/>
  <c r="O179" i="1"/>
  <c r="P179" i="1"/>
  <c r="Q179" i="1"/>
  <c r="R179" i="1"/>
  <c r="S179" i="1"/>
  <c r="T179" i="1"/>
  <c r="J177" i="1"/>
  <c r="K177" i="1"/>
  <c r="L177" i="1"/>
  <c r="M177" i="1"/>
  <c r="N177" i="1"/>
  <c r="O177" i="1"/>
  <c r="P177" i="1"/>
  <c r="Q177" i="1"/>
  <c r="R177" i="1"/>
  <c r="S177" i="1"/>
  <c r="T177" i="1"/>
  <c r="J175" i="1"/>
  <c r="K175" i="1"/>
  <c r="L175" i="1"/>
  <c r="M175" i="1"/>
  <c r="N175" i="1"/>
  <c r="O175" i="1"/>
  <c r="P175" i="1"/>
  <c r="Q175" i="1"/>
  <c r="R175" i="1"/>
  <c r="S175" i="1"/>
  <c r="T175" i="1"/>
  <c r="J172" i="1"/>
  <c r="K172" i="1"/>
  <c r="L172" i="1"/>
  <c r="M172" i="1"/>
  <c r="N172" i="1"/>
  <c r="O172" i="1"/>
  <c r="P172" i="1"/>
  <c r="Q172" i="1"/>
  <c r="R172" i="1"/>
  <c r="S172" i="1"/>
  <c r="T172" i="1"/>
  <c r="J170" i="1"/>
  <c r="K170" i="1"/>
  <c r="L170" i="1"/>
  <c r="M170" i="1"/>
  <c r="N170" i="1"/>
  <c r="O170" i="1"/>
  <c r="P170" i="1"/>
  <c r="Q170" i="1"/>
  <c r="R170" i="1"/>
  <c r="S170" i="1"/>
  <c r="T170" i="1"/>
  <c r="J168" i="1"/>
  <c r="K168" i="1"/>
  <c r="L168" i="1"/>
  <c r="M168" i="1"/>
  <c r="N168" i="1"/>
  <c r="O168" i="1"/>
  <c r="P168" i="1"/>
  <c r="Q168" i="1"/>
  <c r="R168" i="1"/>
  <c r="S168" i="1"/>
  <c r="T168" i="1"/>
  <c r="J165" i="1"/>
  <c r="J164" i="1" s="1"/>
  <c r="K165" i="1"/>
  <c r="K164" i="1" s="1"/>
  <c r="L165" i="1"/>
  <c r="L164" i="1" s="1"/>
  <c r="M165" i="1"/>
  <c r="M164" i="1" s="1"/>
  <c r="N165" i="1"/>
  <c r="N164" i="1" s="1"/>
  <c r="O165" i="1"/>
  <c r="O164" i="1" s="1"/>
  <c r="P165" i="1"/>
  <c r="P164" i="1" s="1"/>
  <c r="Q165" i="1"/>
  <c r="Q164" i="1" s="1"/>
  <c r="R165" i="1"/>
  <c r="R164" i="1" s="1"/>
  <c r="S165" i="1"/>
  <c r="S164" i="1" s="1"/>
  <c r="T165" i="1"/>
  <c r="T164" i="1" s="1"/>
  <c r="J161" i="1"/>
  <c r="K161" i="1"/>
  <c r="L161" i="1"/>
  <c r="M161" i="1"/>
  <c r="N161" i="1"/>
  <c r="O161" i="1"/>
  <c r="P161" i="1"/>
  <c r="Q161" i="1"/>
  <c r="R161" i="1"/>
  <c r="S161" i="1"/>
  <c r="T161" i="1"/>
  <c r="J159" i="1"/>
  <c r="J158" i="1" s="1"/>
  <c r="K159" i="1"/>
  <c r="K158" i="1" s="1"/>
  <c r="L159" i="1"/>
  <c r="L158" i="1" s="1"/>
  <c r="M159" i="1"/>
  <c r="M158" i="1" s="1"/>
  <c r="N159" i="1"/>
  <c r="N158" i="1" s="1"/>
  <c r="O159" i="1"/>
  <c r="O158" i="1" s="1"/>
  <c r="P159" i="1"/>
  <c r="P158" i="1" s="1"/>
  <c r="Q159" i="1"/>
  <c r="Q158" i="1" s="1"/>
  <c r="R159" i="1"/>
  <c r="R158" i="1" s="1"/>
  <c r="S159" i="1"/>
  <c r="S158" i="1" s="1"/>
  <c r="T159" i="1"/>
  <c r="T158" i="1" s="1"/>
  <c r="J148" i="1"/>
  <c r="K148" i="1"/>
  <c r="L148" i="1"/>
  <c r="M148" i="1"/>
  <c r="N148" i="1"/>
  <c r="O148" i="1"/>
  <c r="P148" i="1"/>
  <c r="Q148" i="1"/>
  <c r="R148" i="1"/>
  <c r="S148" i="1"/>
  <c r="T148" i="1"/>
  <c r="J146" i="1"/>
  <c r="K146" i="1"/>
  <c r="L146" i="1"/>
  <c r="M146" i="1"/>
  <c r="N146" i="1"/>
  <c r="O146" i="1"/>
  <c r="P146" i="1"/>
  <c r="Q146" i="1"/>
  <c r="R146" i="1"/>
  <c r="S146" i="1"/>
  <c r="T146" i="1"/>
  <c r="J141" i="1"/>
  <c r="K141" i="1"/>
  <c r="L141" i="1"/>
  <c r="M141" i="1"/>
  <c r="N141" i="1"/>
  <c r="O141" i="1"/>
  <c r="P141" i="1"/>
  <c r="Q141" i="1"/>
  <c r="R141" i="1"/>
  <c r="S141" i="1"/>
  <c r="T141" i="1"/>
  <c r="J139" i="1"/>
  <c r="K139" i="1"/>
  <c r="L139" i="1"/>
  <c r="M139" i="1"/>
  <c r="N139" i="1"/>
  <c r="O139" i="1"/>
  <c r="P139" i="1"/>
  <c r="Q139" i="1"/>
  <c r="R139" i="1"/>
  <c r="S139" i="1"/>
  <c r="T139" i="1"/>
  <c r="J136" i="1"/>
  <c r="K136" i="1"/>
  <c r="L136" i="1"/>
  <c r="M136" i="1"/>
  <c r="N136" i="1"/>
  <c r="O136" i="1"/>
  <c r="P136" i="1"/>
  <c r="Q136" i="1"/>
  <c r="R136" i="1"/>
  <c r="S136" i="1"/>
  <c r="T136" i="1"/>
  <c r="J134" i="1"/>
  <c r="K134" i="1"/>
  <c r="L134" i="1"/>
  <c r="M134" i="1"/>
  <c r="N134" i="1"/>
  <c r="O134" i="1"/>
  <c r="P134" i="1"/>
  <c r="Q134" i="1"/>
  <c r="R134" i="1"/>
  <c r="S134" i="1"/>
  <c r="T134" i="1"/>
  <c r="J132" i="1"/>
  <c r="K132" i="1"/>
  <c r="L132" i="1"/>
  <c r="M132" i="1"/>
  <c r="N132" i="1"/>
  <c r="O132" i="1"/>
  <c r="P132" i="1"/>
  <c r="Q132" i="1"/>
  <c r="R132" i="1"/>
  <c r="S132" i="1"/>
  <c r="T132" i="1"/>
  <c r="J129" i="1"/>
  <c r="K129" i="1"/>
  <c r="L129" i="1"/>
  <c r="M129" i="1"/>
  <c r="N129" i="1"/>
  <c r="O129" i="1"/>
  <c r="P129" i="1"/>
  <c r="Q129" i="1"/>
  <c r="R129" i="1"/>
  <c r="S129" i="1"/>
  <c r="T129" i="1"/>
  <c r="J127" i="1"/>
  <c r="K127" i="1"/>
  <c r="L127" i="1"/>
  <c r="M127" i="1"/>
  <c r="N127" i="1"/>
  <c r="O127" i="1"/>
  <c r="P127" i="1"/>
  <c r="Q127" i="1"/>
  <c r="R127" i="1"/>
  <c r="S127" i="1"/>
  <c r="T127" i="1"/>
  <c r="J124" i="1"/>
  <c r="K124" i="1"/>
  <c r="L124" i="1"/>
  <c r="M124" i="1"/>
  <c r="N124" i="1"/>
  <c r="O124" i="1"/>
  <c r="P124" i="1"/>
  <c r="Q124" i="1"/>
  <c r="R124" i="1"/>
  <c r="S124" i="1"/>
  <c r="T124" i="1"/>
  <c r="J120" i="1"/>
  <c r="J119" i="1" s="1"/>
  <c r="K120" i="1"/>
  <c r="K119" i="1" s="1"/>
  <c r="L120" i="1"/>
  <c r="L119" i="1" s="1"/>
  <c r="M120" i="1"/>
  <c r="M119" i="1" s="1"/>
  <c r="N120" i="1"/>
  <c r="N119" i="1" s="1"/>
  <c r="O120" i="1"/>
  <c r="O119" i="1" s="1"/>
  <c r="P120" i="1"/>
  <c r="P119" i="1" s="1"/>
  <c r="Q120" i="1"/>
  <c r="Q119" i="1" s="1"/>
  <c r="R120" i="1"/>
  <c r="R119" i="1" s="1"/>
  <c r="S120" i="1"/>
  <c r="S119" i="1" s="1"/>
  <c r="T120" i="1"/>
  <c r="T119" i="1" s="1"/>
  <c r="J116" i="1"/>
  <c r="K116" i="1"/>
  <c r="L116" i="1"/>
  <c r="M116" i="1"/>
  <c r="N116" i="1"/>
  <c r="O116" i="1"/>
  <c r="P116" i="1"/>
  <c r="Q116" i="1"/>
  <c r="R116" i="1"/>
  <c r="S116" i="1"/>
  <c r="T116" i="1"/>
  <c r="J105" i="1"/>
  <c r="K105" i="1"/>
  <c r="L105" i="1"/>
  <c r="M105" i="1"/>
  <c r="N105" i="1"/>
  <c r="O105" i="1"/>
  <c r="P105" i="1"/>
  <c r="Q105" i="1"/>
  <c r="R105" i="1"/>
  <c r="S105" i="1"/>
  <c r="T105" i="1"/>
  <c r="J96" i="1"/>
  <c r="J95" i="1" s="1"/>
  <c r="K96" i="1"/>
  <c r="K95" i="1" s="1"/>
  <c r="L96" i="1"/>
  <c r="L95" i="1" s="1"/>
  <c r="M96" i="1"/>
  <c r="M95" i="1" s="1"/>
  <c r="N96" i="1"/>
  <c r="N95" i="1" s="1"/>
  <c r="O96" i="1"/>
  <c r="O95" i="1" s="1"/>
  <c r="P96" i="1"/>
  <c r="P95" i="1" s="1"/>
  <c r="Q96" i="1"/>
  <c r="Q95" i="1" s="1"/>
  <c r="R96" i="1"/>
  <c r="R95" i="1" s="1"/>
  <c r="S96" i="1"/>
  <c r="S95" i="1" s="1"/>
  <c r="T96" i="1"/>
  <c r="T95" i="1" s="1"/>
  <c r="J68" i="1"/>
  <c r="K68" i="1"/>
  <c r="L68" i="1"/>
  <c r="M68" i="1"/>
  <c r="N68" i="1"/>
  <c r="O68" i="1"/>
  <c r="P68" i="1"/>
  <c r="Q68" i="1"/>
  <c r="R68" i="1"/>
  <c r="S68" i="1"/>
  <c r="T68" i="1"/>
  <c r="J66" i="1"/>
  <c r="K66" i="1"/>
  <c r="L66" i="1"/>
  <c r="M66" i="1"/>
  <c r="N66" i="1"/>
  <c r="O66" i="1"/>
  <c r="P66" i="1"/>
  <c r="Q66" i="1"/>
  <c r="R66" i="1"/>
  <c r="S66" i="1"/>
  <c r="T66" i="1"/>
  <c r="J64" i="1"/>
  <c r="K64" i="1"/>
  <c r="L64" i="1"/>
  <c r="M64" i="1"/>
  <c r="N64" i="1"/>
  <c r="O64" i="1"/>
  <c r="P64" i="1"/>
  <c r="Q64" i="1"/>
  <c r="R64" i="1"/>
  <c r="S64" i="1"/>
  <c r="T64" i="1"/>
  <c r="J61" i="1"/>
  <c r="K61" i="1"/>
  <c r="L61" i="1"/>
  <c r="M61" i="1"/>
  <c r="N61" i="1"/>
  <c r="O61" i="1"/>
  <c r="P61" i="1"/>
  <c r="Q61" i="1"/>
  <c r="R61" i="1"/>
  <c r="S61" i="1"/>
  <c r="T61" i="1"/>
  <c r="J57" i="1"/>
  <c r="J56" i="1" s="1"/>
  <c r="K57" i="1"/>
  <c r="K56" i="1" s="1"/>
  <c r="L57" i="1"/>
  <c r="L56" i="1" s="1"/>
  <c r="M57" i="1"/>
  <c r="M56" i="1" s="1"/>
  <c r="N57" i="1"/>
  <c r="N56" i="1" s="1"/>
  <c r="O57" i="1"/>
  <c r="O56" i="1" s="1"/>
  <c r="P57" i="1"/>
  <c r="P56" i="1" s="1"/>
  <c r="Q57" i="1"/>
  <c r="Q56" i="1" s="1"/>
  <c r="R57" i="1"/>
  <c r="R56" i="1" s="1"/>
  <c r="S57" i="1"/>
  <c r="S56" i="1" s="1"/>
  <c r="T57" i="1"/>
  <c r="T56" i="1" s="1"/>
  <c r="J10" i="1"/>
  <c r="J9" i="1" s="1"/>
  <c r="K10" i="1"/>
  <c r="K9" i="1" s="1"/>
  <c r="L10" i="1"/>
  <c r="L9" i="1" s="1"/>
  <c r="M10" i="1"/>
  <c r="M9" i="1" s="1"/>
  <c r="N10" i="1"/>
  <c r="N9" i="1" s="1"/>
  <c r="O10" i="1"/>
  <c r="O9" i="1" s="1"/>
  <c r="P10" i="1"/>
  <c r="P9" i="1" s="1"/>
  <c r="Q10" i="1"/>
  <c r="Q9" i="1" s="1"/>
  <c r="R10" i="1"/>
  <c r="R9" i="1" s="1"/>
  <c r="S10" i="1"/>
  <c r="S9" i="1" s="1"/>
  <c r="T10" i="1"/>
  <c r="T9" i="1" s="1"/>
  <c r="I13" i="1"/>
  <c r="I14" i="1"/>
  <c r="I15" i="1"/>
  <c r="I44" i="1"/>
  <c r="I43" i="1" s="1"/>
  <c r="I51" i="1"/>
  <c r="I54" i="1"/>
  <c r="I53" i="1" s="1"/>
  <c r="I62" i="1"/>
  <c r="I61" i="1" s="1"/>
  <c r="I67" i="1"/>
  <c r="I66" i="1" s="1"/>
  <c r="I78" i="1"/>
  <c r="I80" i="1"/>
  <c r="I79" i="1" s="1"/>
  <c r="I81" i="1"/>
  <c r="I85" i="1"/>
  <c r="I94" i="1"/>
  <c r="I93" i="1" s="1"/>
  <c r="I92" i="1" s="1"/>
  <c r="I102" i="1"/>
  <c r="I103" i="1"/>
  <c r="I104" i="1"/>
  <c r="I106" i="1"/>
  <c r="I107" i="1"/>
  <c r="I109" i="1"/>
  <c r="I112" i="1"/>
  <c r="I114" i="1"/>
  <c r="I115" i="1"/>
  <c r="I117" i="1"/>
  <c r="I118" i="1"/>
  <c r="I122" i="1"/>
  <c r="I125" i="1"/>
  <c r="I126" i="1"/>
  <c r="I128" i="1"/>
  <c r="I127" i="1" s="1"/>
  <c r="I130" i="1"/>
  <c r="I129" i="1" s="1"/>
  <c r="I133" i="1"/>
  <c r="I132" i="1" s="1"/>
  <c r="I135" i="1"/>
  <c r="I134" i="1" s="1"/>
  <c r="I138" i="1"/>
  <c r="I140" i="1"/>
  <c r="I139" i="1" s="1"/>
  <c r="I142" i="1"/>
  <c r="I143" i="1"/>
  <c r="I144" i="1"/>
  <c r="I147" i="1"/>
  <c r="I146" i="1" s="1"/>
  <c r="I149" i="1"/>
  <c r="I151" i="1"/>
  <c r="I152" i="1"/>
  <c r="I155" i="1"/>
  <c r="I156" i="1"/>
  <c r="I163" i="1"/>
  <c r="I166" i="1"/>
  <c r="I165" i="1" s="1"/>
  <c r="I164" i="1" s="1"/>
  <c r="I171" i="1"/>
  <c r="I170" i="1" s="1"/>
  <c r="I178" i="1"/>
  <c r="I177" i="1" s="1"/>
  <c r="F180" i="1"/>
  <c r="I180" i="1" s="1"/>
  <c r="I179" i="1" s="1"/>
  <c r="E180" i="1"/>
  <c r="E179" i="1" s="1"/>
  <c r="C180" i="1"/>
  <c r="D179" i="1"/>
  <c r="E178" i="1"/>
  <c r="C178" i="1"/>
  <c r="F177" i="1"/>
  <c r="D177" i="1"/>
  <c r="F176" i="1"/>
  <c r="I176" i="1" s="1"/>
  <c r="I175" i="1" s="1"/>
  <c r="E176" i="1"/>
  <c r="D175" i="1"/>
  <c r="C175" i="1"/>
  <c r="F173" i="1"/>
  <c r="I173" i="1" s="1"/>
  <c r="I172" i="1" s="1"/>
  <c r="E173" i="1"/>
  <c r="E172" i="1" s="1"/>
  <c r="D172" i="1"/>
  <c r="C172" i="1"/>
  <c r="E171" i="1"/>
  <c r="G171" i="1" s="1"/>
  <c r="C171" i="1"/>
  <c r="F170" i="1"/>
  <c r="D170" i="1"/>
  <c r="F169" i="1"/>
  <c r="I169" i="1" s="1"/>
  <c r="I168" i="1" s="1"/>
  <c r="E169" i="1"/>
  <c r="C169" i="1"/>
  <c r="D168" i="1"/>
  <c r="E166" i="1"/>
  <c r="F165" i="1"/>
  <c r="F164" i="1" s="1"/>
  <c r="D165" i="1"/>
  <c r="D164" i="1" s="1"/>
  <c r="C165" i="1"/>
  <c r="C164" i="1" s="1"/>
  <c r="E163" i="1"/>
  <c r="C163" i="1"/>
  <c r="F162" i="1"/>
  <c r="I162" i="1" s="1"/>
  <c r="E162" i="1"/>
  <c r="D161" i="1"/>
  <c r="F160" i="1"/>
  <c r="I160" i="1" s="1"/>
  <c r="I159" i="1" s="1"/>
  <c r="I158" i="1" s="1"/>
  <c r="E160" i="1"/>
  <c r="D159" i="1"/>
  <c r="D158" i="1" s="1"/>
  <c r="C159" i="1"/>
  <c r="F157" i="1"/>
  <c r="E157" i="1"/>
  <c r="C157" i="1"/>
  <c r="E156" i="1"/>
  <c r="G156" i="1" s="1"/>
  <c r="C156" i="1"/>
  <c r="E155" i="1"/>
  <c r="C155" i="1"/>
  <c r="E152" i="1"/>
  <c r="C152" i="1"/>
  <c r="E151" i="1"/>
  <c r="G151" i="1" s="1"/>
  <c r="C151" i="1"/>
  <c r="F150" i="1"/>
  <c r="I150" i="1" s="1"/>
  <c r="E150" i="1"/>
  <c r="C150" i="1"/>
  <c r="E149" i="1"/>
  <c r="G149" i="1" s="1"/>
  <c r="D148" i="1"/>
  <c r="E147" i="1"/>
  <c r="G147" i="1" s="1"/>
  <c r="F146" i="1"/>
  <c r="D146" i="1"/>
  <c r="C146" i="1"/>
  <c r="E144" i="1"/>
  <c r="G144" i="1" s="1"/>
  <c r="E143" i="1"/>
  <c r="E142" i="1"/>
  <c r="G142" i="1" s="1"/>
  <c r="C142" i="1"/>
  <c r="F141" i="1"/>
  <c r="D141" i="1"/>
  <c r="E140" i="1"/>
  <c r="G140" i="1" s="1"/>
  <c r="C140" i="1"/>
  <c r="F139" i="1"/>
  <c r="D139" i="1"/>
  <c r="E138" i="1"/>
  <c r="C138" i="1"/>
  <c r="F137" i="1"/>
  <c r="I137" i="1" s="1"/>
  <c r="E137" i="1"/>
  <c r="C137" i="1"/>
  <c r="D136" i="1"/>
  <c r="E135" i="1"/>
  <c r="F134" i="1"/>
  <c r="D134" i="1"/>
  <c r="C134" i="1"/>
  <c r="E133" i="1"/>
  <c r="E132" i="1" s="1"/>
  <c r="F132" i="1"/>
  <c r="D132" i="1"/>
  <c r="C132" i="1"/>
  <c r="E130" i="1"/>
  <c r="F129" i="1"/>
  <c r="D129" i="1"/>
  <c r="C129" i="1"/>
  <c r="E128" i="1"/>
  <c r="G128" i="1" s="1"/>
  <c r="C128" i="1"/>
  <c r="F127" i="1"/>
  <c r="D127" i="1"/>
  <c r="E126" i="1"/>
  <c r="G126" i="1" s="1"/>
  <c r="E125" i="1"/>
  <c r="F124" i="1"/>
  <c r="D124" i="1"/>
  <c r="C124" i="1"/>
  <c r="E122" i="1"/>
  <c r="G122" i="1" s="1"/>
  <c r="F121" i="1"/>
  <c r="I121" i="1" s="1"/>
  <c r="E121" i="1"/>
  <c r="C121" i="1"/>
  <c r="D120" i="1"/>
  <c r="D119" i="1" s="1"/>
  <c r="E118" i="1"/>
  <c r="C118" i="1"/>
  <c r="E117" i="1"/>
  <c r="G117" i="1" s="1"/>
  <c r="F116" i="1"/>
  <c r="D116" i="1"/>
  <c r="E115" i="1"/>
  <c r="C115" i="1"/>
  <c r="E114" i="1"/>
  <c r="C114" i="1"/>
  <c r="F113" i="1"/>
  <c r="F111" i="1" s="1"/>
  <c r="E113" i="1"/>
  <c r="E112" i="1"/>
  <c r="E109" i="1"/>
  <c r="C109" i="1"/>
  <c r="F108" i="1"/>
  <c r="I108" i="1" s="1"/>
  <c r="E108" i="1"/>
  <c r="C108" i="1"/>
  <c r="E107" i="1"/>
  <c r="C107" i="1"/>
  <c r="E106" i="1"/>
  <c r="C106" i="1"/>
  <c r="D105" i="1"/>
  <c r="E104" i="1"/>
  <c r="E103" i="1"/>
  <c r="C103" i="1"/>
  <c r="E102" i="1"/>
  <c r="C102" i="1"/>
  <c r="E101" i="1"/>
  <c r="C101" i="1"/>
  <c r="F100" i="1"/>
  <c r="D100" i="1"/>
  <c r="F97" i="1"/>
  <c r="I97" i="1" s="1"/>
  <c r="I96" i="1" s="1"/>
  <c r="I95" i="1" s="1"/>
  <c r="E97" i="1"/>
  <c r="E96" i="1" s="1"/>
  <c r="E95" i="1" s="1"/>
  <c r="C97" i="1"/>
  <c r="D96" i="1"/>
  <c r="D95" i="1" s="1"/>
  <c r="E94" i="1"/>
  <c r="C94" i="1"/>
  <c r="F93" i="1"/>
  <c r="F92" i="1" s="1"/>
  <c r="D93" i="1"/>
  <c r="D92" i="1" s="1"/>
  <c r="F91" i="1"/>
  <c r="E91" i="1"/>
  <c r="C91" i="1"/>
  <c r="D90" i="1"/>
  <c r="F88" i="1"/>
  <c r="E88" i="1"/>
  <c r="E87" i="1" s="1"/>
  <c r="E86" i="1" s="1"/>
  <c r="C88" i="1"/>
  <c r="D87" i="1"/>
  <c r="D86" i="1" s="1"/>
  <c r="E85" i="1"/>
  <c r="E84" i="1" s="1"/>
  <c r="E83" i="1" s="1"/>
  <c r="C85" i="1"/>
  <c r="F84" i="1"/>
  <c r="D84" i="1"/>
  <c r="D83" i="1" s="1"/>
  <c r="E81" i="1"/>
  <c r="C81" i="1"/>
  <c r="E80" i="1"/>
  <c r="C80" i="1"/>
  <c r="F79" i="1"/>
  <c r="D79" i="1"/>
  <c r="D76" i="1" s="1"/>
  <c r="D75" i="1" s="1"/>
  <c r="E78" i="1"/>
  <c r="G78" i="1" s="1"/>
  <c r="C78" i="1"/>
  <c r="F77" i="1"/>
  <c r="E77" i="1"/>
  <c r="F74" i="1"/>
  <c r="I74" i="1" s="1"/>
  <c r="I73" i="1" s="1"/>
  <c r="E74" i="1"/>
  <c r="D73" i="1"/>
  <c r="C73" i="1"/>
  <c r="F72" i="1"/>
  <c r="I72" i="1" s="1"/>
  <c r="I71" i="1" s="1"/>
  <c r="E72" i="1"/>
  <c r="D71" i="1"/>
  <c r="C71" i="1"/>
  <c r="F69" i="1"/>
  <c r="I69" i="1" s="1"/>
  <c r="I68" i="1" s="1"/>
  <c r="E69" i="1"/>
  <c r="E68" i="1" s="1"/>
  <c r="C69" i="1"/>
  <c r="D68" i="1"/>
  <c r="E67" i="1"/>
  <c r="C67" i="1"/>
  <c r="F66" i="1"/>
  <c r="D66" i="1"/>
  <c r="F65" i="1"/>
  <c r="E65" i="1"/>
  <c r="D64" i="1"/>
  <c r="C64" i="1"/>
  <c r="E62" i="1"/>
  <c r="C62" i="1"/>
  <c r="F61" i="1"/>
  <c r="D61" i="1"/>
  <c r="F58" i="1"/>
  <c r="E58" i="1"/>
  <c r="E57" i="1" s="1"/>
  <c r="E56" i="1" s="1"/>
  <c r="C58" i="1"/>
  <c r="D57" i="1"/>
  <c r="D56" i="1" s="1"/>
  <c r="F55" i="1"/>
  <c r="E55" i="1"/>
  <c r="E54" i="1"/>
  <c r="C54" i="1"/>
  <c r="D53" i="1"/>
  <c r="F52" i="1"/>
  <c r="I52" i="1" s="1"/>
  <c r="E52" i="1"/>
  <c r="E51" i="1"/>
  <c r="C51" i="1"/>
  <c r="D50" i="1"/>
  <c r="F49" i="1"/>
  <c r="E49" i="1"/>
  <c r="E48" i="1" s="1"/>
  <c r="D48" i="1"/>
  <c r="C48" i="1"/>
  <c r="F46" i="1"/>
  <c r="I46" i="1" s="1"/>
  <c r="I45" i="1" s="1"/>
  <c r="E46" i="1"/>
  <c r="E45" i="1" s="1"/>
  <c r="C46" i="1"/>
  <c r="D45" i="1"/>
  <c r="E44" i="1"/>
  <c r="G44" i="1" s="1"/>
  <c r="G43" i="1" s="1"/>
  <c r="G35" i="1" s="1"/>
  <c r="C44" i="1"/>
  <c r="F43" i="1"/>
  <c r="D43" i="1"/>
  <c r="F42" i="1"/>
  <c r="E42" i="1"/>
  <c r="E41" i="1" s="1"/>
  <c r="C42" i="1"/>
  <c r="F40" i="1"/>
  <c r="E40" i="1"/>
  <c r="E39" i="1" s="1"/>
  <c r="C40" i="1"/>
  <c r="D39" i="1"/>
  <c r="F38" i="1"/>
  <c r="F37" i="1" s="1"/>
  <c r="E38" i="1"/>
  <c r="E37" i="1" s="1"/>
  <c r="C38" i="1"/>
  <c r="C37" i="1" s="1"/>
  <c r="F34" i="1"/>
  <c r="E34" i="1"/>
  <c r="E33" i="1" s="1"/>
  <c r="D33" i="1"/>
  <c r="C33" i="1"/>
  <c r="F32" i="1"/>
  <c r="E32" i="1"/>
  <c r="D31" i="1"/>
  <c r="C31" i="1"/>
  <c r="F30" i="1"/>
  <c r="I30" i="1" s="1"/>
  <c r="I29" i="1" s="1"/>
  <c r="E30" i="1"/>
  <c r="E29" i="1" s="1"/>
  <c r="D29" i="1"/>
  <c r="C29" i="1"/>
  <c r="F28" i="1"/>
  <c r="I28" i="1" s="1"/>
  <c r="I27" i="1" s="1"/>
  <c r="E28" i="1"/>
  <c r="D27" i="1"/>
  <c r="C27" i="1"/>
  <c r="F24" i="1"/>
  <c r="I24" i="1" s="1"/>
  <c r="E24" i="1"/>
  <c r="C24" i="1"/>
  <c r="F23" i="1"/>
  <c r="I23" i="1" s="1"/>
  <c r="E23" i="1"/>
  <c r="C23" i="1"/>
  <c r="F22" i="1"/>
  <c r="I22" i="1" s="1"/>
  <c r="E22" i="1"/>
  <c r="C22" i="1"/>
  <c r="F21" i="1"/>
  <c r="I21" i="1" s="1"/>
  <c r="E21" i="1"/>
  <c r="F20" i="1"/>
  <c r="I20" i="1" s="1"/>
  <c r="E20" i="1"/>
  <c r="C20" i="1"/>
  <c r="F19" i="1"/>
  <c r="I19" i="1" s="1"/>
  <c r="E19" i="1"/>
  <c r="F18" i="1"/>
  <c r="I18" i="1" s="1"/>
  <c r="E18" i="1"/>
  <c r="C18" i="1"/>
  <c r="F17" i="1"/>
  <c r="I17" i="1" s="1"/>
  <c r="E17" i="1"/>
  <c r="C17" i="1"/>
  <c r="F16" i="1"/>
  <c r="I16" i="1" s="1"/>
  <c r="E16" i="1"/>
  <c r="E15" i="1"/>
  <c r="E14" i="1"/>
  <c r="C14" i="1"/>
  <c r="E13" i="1"/>
  <c r="H13" i="1" s="1"/>
  <c r="F12" i="1"/>
  <c r="E12" i="1"/>
  <c r="F11" i="1"/>
  <c r="I11" i="1" s="1"/>
  <c r="I10" i="1" s="1"/>
  <c r="I9" i="1" s="1"/>
  <c r="E11" i="1"/>
  <c r="C11" i="1"/>
  <c r="D10" i="1"/>
  <c r="D9" i="1" s="1"/>
  <c r="R145" i="1" l="1"/>
  <c r="I161" i="1"/>
  <c r="O145" i="1"/>
  <c r="M145" i="1"/>
  <c r="D145" i="1"/>
  <c r="T145" i="1"/>
  <c r="L145" i="1"/>
  <c r="S145" i="1"/>
  <c r="K145" i="1"/>
  <c r="S36" i="1"/>
  <c r="S35" i="1" s="1"/>
  <c r="K36" i="1"/>
  <c r="J145" i="1"/>
  <c r="Q145" i="1"/>
  <c r="P145" i="1"/>
  <c r="N145" i="1"/>
  <c r="C41" i="1"/>
  <c r="Q36" i="1"/>
  <c r="Q35" i="1" s="1"/>
  <c r="N36" i="1"/>
  <c r="D36" i="1"/>
  <c r="M36" i="1"/>
  <c r="M35" i="1" s="1"/>
  <c r="I42" i="1"/>
  <c r="I41" i="1" s="1"/>
  <c r="F41" i="1"/>
  <c r="T36" i="1"/>
  <c r="T35" i="1" s="1"/>
  <c r="L36" i="1"/>
  <c r="L35" i="1" s="1"/>
  <c r="O36" i="1"/>
  <c r="I157" i="1"/>
  <c r="I153" i="1" s="1"/>
  <c r="F153" i="1"/>
  <c r="C153" i="1"/>
  <c r="G155" i="1"/>
  <c r="H155" i="1" s="1"/>
  <c r="E153" i="1"/>
  <c r="C111" i="1"/>
  <c r="G112" i="1"/>
  <c r="E111" i="1"/>
  <c r="R82" i="1"/>
  <c r="N110" i="1"/>
  <c r="M131" i="1"/>
  <c r="J82" i="1"/>
  <c r="O35" i="1"/>
  <c r="C177" i="1"/>
  <c r="J35" i="1"/>
  <c r="N70" i="1"/>
  <c r="S70" i="1"/>
  <c r="M47" i="1"/>
  <c r="R70" i="1"/>
  <c r="T110" i="1"/>
  <c r="L110" i="1"/>
  <c r="L131" i="1"/>
  <c r="F136" i="1"/>
  <c r="H144" i="1"/>
  <c r="H166" i="1"/>
  <c r="H165" i="1" s="1"/>
  <c r="H164" i="1" s="1"/>
  <c r="H54" i="1"/>
  <c r="H147" i="1"/>
  <c r="H146" i="1" s="1"/>
  <c r="H122" i="1"/>
  <c r="H117" i="1"/>
  <c r="H149" i="1"/>
  <c r="H156" i="1"/>
  <c r="I124" i="1"/>
  <c r="I123" i="1" s="1"/>
  <c r="J26" i="1"/>
  <c r="J25" i="1" s="1"/>
  <c r="F76" i="1"/>
  <c r="F75" i="1" s="1"/>
  <c r="R131" i="1"/>
  <c r="J131" i="1"/>
  <c r="T70" i="1"/>
  <c r="L70" i="1"/>
  <c r="Q89" i="1"/>
  <c r="R123" i="1"/>
  <c r="J123" i="1"/>
  <c r="L167" i="1"/>
  <c r="P89" i="1"/>
  <c r="T82" i="1"/>
  <c r="L82" i="1"/>
  <c r="K82" i="1"/>
  <c r="N89" i="1"/>
  <c r="S89" i="1"/>
  <c r="P70" i="1"/>
  <c r="R35" i="1"/>
  <c r="K70" i="1"/>
  <c r="M26" i="1"/>
  <c r="M25" i="1" s="1"/>
  <c r="R47" i="1"/>
  <c r="J70" i="1"/>
  <c r="P131" i="1"/>
  <c r="T89" i="1"/>
  <c r="P35" i="1"/>
  <c r="Q123" i="1"/>
  <c r="Q131" i="1"/>
  <c r="M89" i="1"/>
  <c r="I120" i="1"/>
  <c r="I119" i="1" s="1"/>
  <c r="K123" i="1"/>
  <c r="S110" i="1"/>
  <c r="K110" i="1"/>
  <c r="N131" i="1"/>
  <c r="J47" i="1"/>
  <c r="N63" i="1"/>
  <c r="K63" i="1"/>
  <c r="K174" i="1"/>
  <c r="I50" i="1"/>
  <c r="L89" i="1"/>
  <c r="Q167" i="1"/>
  <c r="I136" i="1"/>
  <c r="N123" i="1"/>
  <c r="S167" i="1"/>
  <c r="K167" i="1"/>
  <c r="S26" i="1"/>
  <c r="S25" i="1" s="1"/>
  <c r="K26" i="1"/>
  <c r="K25" i="1" s="1"/>
  <c r="I141" i="1"/>
  <c r="P167" i="1"/>
  <c r="R63" i="1"/>
  <c r="J63" i="1"/>
  <c r="S47" i="1"/>
  <c r="K47" i="1"/>
  <c r="O47" i="1"/>
  <c r="O70" i="1"/>
  <c r="M82" i="1"/>
  <c r="C45" i="1"/>
  <c r="C50" i="1"/>
  <c r="C90" i="1"/>
  <c r="I167" i="1"/>
  <c r="I105" i="1"/>
  <c r="L26" i="1"/>
  <c r="L25" i="1" s="1"/>
  <c r="C84" i="1"/>
  <c r="C127" i="1"/>
  <c r="C141" i="1"/>
  <c r="I148" i="1"/>
  <c r="I145" i="1" s="1"/>
  <c r="I116" i="1"/>
  <c r="T123" i="1"/>
  <c r="L123" i="1"/>
  <c r="R174" i="1"/>
  <c r="Q47" i="1"/>
  <c r="C39" i="1"/>
  <c r="C57" i="1"/>
  <c r="C116" i="1"/>
  <c r="C161" i="1"/>
  <c r="S123" i="1"/>
  <c r="R26" i="1"/>
  <c r="R25" i="1" s="1"/>
  <c r="T47" i="1"/>
  <c r="L47" i="1"/>
  <c r="C61" i="1"/>
  <c r="C66" i="1"/>
  <c r="C79" i="1"/>
  <c r="C158" i="1"/>
  <c r="C170" i="1"/>
  <c r="C179" i="1"/>
  <c r="Q63" i="1"/>
  <c r="T131" i="1"/>
  <c r="I84" i="1"/>
  <c r="I83" i="1" s="1"/>
  <c r="C87" i="1"/>
  <c r="N47" i="1"/>
  <c r="P82" i="1"/>
  <c r="C43" i="1"/>
  <c r="C53" i="1"/>
  <c r="C93" i="1"/>
  <c r="C96" i="1"/>
  <c r="F120" i="1"/>
  <c r="F119" i="1" s="1"/>
  <c r="P123" i="1"/>
  <c r="O89" i="1"/>
  <c r="E36" i="1"/>
  <c r="C68" i="1"/>
  <c r="C120" i="1"/>
  <c r="C168" i="1"/>
  <c r="S174" i="1"/>
  <c r="K35" i="1"/>
  <c r="P47" i="1"/>
  <c r="N82" i="1"/>
  <c r="Q110" i="1"/>
  <c r="M110" i="1"/>
  <c r="R89" i="1"/>
  <c r="J89" i="1"/>
  <c r="K89" i="1"/>
  <c r="S82" i="1"/>
  <c r="Q82" i="1"/>
  <c r="O82" i="1"/>
  <c r="M70" i="1"/>
  <c r="Q70" i="1"/>
  <c r="N35" i="1"/>
  <c r="N26" i="1"/>
  <c r="N25" i="1" s="1"/>
  <c r="P26" i="1"/>
  <c r="P25" i="1" s="1"/>
  <c r="T26" i="1"/>
  <c r="T25" i="1" s="1"/>
  <c r="Q26" i="1"/>
  <c r="Q25" i="1" s="1"/>
  <c r="O26" i="1"/>
  <c r="O25" i="1" s="1"/>
  <c r="I174" i="1"/>
  <c r="I131" i="1"/>
  <c r="H142" i="1"/>
  <c r="N174" i="1"/>
  <c r="D35" i="1"/>
  <c r="T167" i="1"/>
  <c r="Q174" i="1"/>
  <c r="J174" i="1"/>
  <c r="R110" i="1"/>
  <c r="J110" i="1"/>
  <c r="R167" i="1"/>
  <c r="J167" i="1"/>
  <c r="O174" i="1"/>
  <c r="T174" i="1"/>
  <c r="L174" i="1"/>
  <c r="P174" i="1"/>
  <c r="M174" i="1"/>
  <c r="N167" i="1"/>
  <c r="M167" i="1"/>
  <c r="O167" i="1"/>
  <c r="S131" i="1"/>
  <c r="K131" i="1"/>
  <c r="O131" i="1"/>
  <c r="O123" i="1"/>
  <c r="M123" i="1"/>
  <c r="P110" i="1"/>
  <c r="O110" i="1"/>
  <c r="S63" i="1"/>
  <c r="S60" i="1" s="1"/>
  <c r="T63" i="1"/>
  <c r="L63" i="1"/>
  <c r="P63" i="1"/>
  <c r="O63" i="1"/>
  <c r="M63" i="1"/>
  <c r="H151" i="1"/>
  <c r="F148" i="1"/>
  <c r="F145" i="1" s="1"/>
  <c r="E82" i="1"/>
  <c r="D131" i="1"/>
  <c r="E170" i="1"/>
  <c r="D174" i="1"/>
  <c r="H14" i="1"/>
  <c r="H109" i="1"/>
  <c r="F175" i="1"/>
  <c r="F96" i="1"/>
  <c r="F95" i="1" s="1"/>
  <c r="C139" i="1"/>
  <c r="F168" i="1"/>
  <c r="H81" i="1"/>
  <c r="H103" i="1"/>
  <c r="H163" i="1"/>
  <c r="D26" i="1"/>
  <c r="D25" i="1" s="1"/>
  <c r="H107" i="1"/>
  <c r="E141" i="1"/>
  <c r="H138" i="1"/>
  <c r="G127" i="1"/>
  <c r="H128" i="1"/>
  <c r="H127" i="1" s="1"/>
  <c r="E127" i="1"/>
  <c r="F29" i="1"/>
  <c r="F48" i="1"/>
  <c r="I49" i="1"/>
  <c r="I48" i="1" s="1"/>
  <c r="E53" i="1"/>
  <c r="G93" i="1"/>
  <c r="G92" i="1" s="1"/>
  <c r="H94" i="1"/>
  <c r="H93" i="1" s="1"/>
  <c r="H92" i="1" s="1"/>
  <c r="H78" i="1"/>
  <c r="E90" i="1"/>
  <c r="E116" i="1"/>
  <c r="C131" i="1"/>
  <c r="E139" i="1"/>
  <c r="C148" i="1"/>
  <c r="C145" i="1" s="1"/>
  <c r="F33" i="1"/>
  <c r="I34" i="1"/>
  <c r="I33" i="1" s="1"/>
  <c r="G113" i="1"/>
  <c r="I113" i="1"/>
  <c r="I111" i="1" s="1"/>
  <c r="F27" i="1"/>
  <c r="H115" i="1"/>
  <c r="F131" i="1"/>
  <c r="H15" i="1"/>
  <c r="F71" i="1"/>
  <c r="F90" i="1"/>
  <c r="I91" i="1"/>
  <c r="I90" i="1" s="1"/>
  <c r="F105" i="1"/>
  <c r="H114" i="1"/>
  <c r="G139" i="1"/>
  <c r="H140" i="1"/>
  <c r="H139" i="1" s="1"/>
  <c r="G143" i="1"/>
  <c r="E168" i="1"/>
  <c r="F53" i="1"/>
  <c r="I55" i="1"/>
  <c r="F64" i="1"/>
  <c r="I65" i="1"/>
  <c r="I64" i="1" s="1"/>
  <c r="I63" i="1" s="1"/>
  <c r="G79" i="1"/>
  <c r="H80" i="1"/>
  <c r="H79" i="1" s="1"/>
  <c r="H126" i="1"/>
  <c r="F31" i="1"/>
  <c r="I32" i="1"/>
  <c r="I31" i="1" s="1"/>
  <c r="H106" i="1"/>
  <c r="D123" i="1"/>
  <c r="C136" i="1"/>
  <c r="G170" i="1"/>
  <c r="H171" i="1"/>
  <c r="H170" i="1" s="1"/>
  <c r="H178" i="1"/>
  <c r="H177" i="1" s="1"/>
  <c r="H51" i="1"/>
  <c r="F57" i="1"/>
  <c r="F56" i="1" s="1"/>
  <c r="I58" i="1"/>
  <c r="I57" i="1" s="1"/>
  <c r="I56" i="1" s="1"/>
  <c r="I12" i="1"/>
  <c r="F87" i="1"/>
  <c r="I87" i="1" s="1"/>
  <c r="I86" i="1" s="1"/>
  <c r="I88" i="1"/>
  <c r="H104" i="1"/>
  <c r="F39" i="1"/>
  <c r="I40" i="1"/>
  <c r="I39" i="1" s="1"/>
  <c r="I77" i="1"/>
  <c r="I76" i="1" s="1"/>
  <c r="I75" i="1" s="1"/>
  <c r="I38" i="1"/>
  <c r="I37" i="1" s="1"/>
  <c r="H135" i="1"/>
  <c r="H134" i="1" s="1"/>
  <c r="F159" i="1"/>
  <c r="E165" i="1"/>
  <c r="E164" i="1" s="1"/>
  <c r="C100" i="1"/>
  <c r="D110" i="1"/>
  <c r="E120" i="1"/>
  <c r="E119" i="1" s="1"/>
  <c r="E134" i="1"/>
  <c r="E131" i="1" s="1"/>
  <c r="E146" i="1"/>
  <c r="D89" i="1"/>
  <c r="G150" i="1"/>
  <c r="D82" i="1"/>
  <c r="E50" i="1"/>
  <c r="E10" i="1"/>
  <c r="E9" i="1" s="1"/>
  <c r="D47" i="1"/>
  <c r="E93" i="1"/>
  <c r="E92" i="1" s="1"/>
  <c r="E100" i="1"/>
  <c r="C105" i="1"/>
  <c r="G118" i="1"/>
  <c r="D167" i="1"/>
  <c r="C70" i="1"/>
  <c r="C26" i="1"/>
  <c r="D70" i="1"/>
  <c r="G180" i="1"/>
  <c r="E43" i="1"/>
  <c r="F83" i="1"/>
  <c r="G152" i="1"/>
  <c r="E148" i="1"/>
  <c r="C10" i="1"/>
  <c r="F10" i="1"/>
  <c r="E31" i="1"/>
  <c r="F68" i="1"/>
  <c r="F73" i="1"/>
  <c r="F45" i="1"/>
  <c r="E61" i="1"/>
  <c r="G62" i="1"/>
  <c r="D63" i="1"/>
  <c r="E105" i="1"/>
  <c r="G121" i="1"/>
  <c r="G146" i="1"/>
  <c r="F161" i="1"/>
  <c r="E124" i="1"/>
  <c r="G125" i="1"/>
  <c r="E129" i="1"/>
  <c r="G130" i="1"/>
  <c r="F172" i="1"/>
  <c r="E27" i="1"/>
  <c r="F50" i="1"/>
  <c r="F123" i="1"/>
  <c r="G133" i="1"/>
  <c r="E136" i="1"/>
  <c r="E66" i="1"/>
  <c r="E73" i="1"/>
  <c r="G165" i="1"/>
  <c r="G164" i="1" s="1"/>
  <c r="E161" i="1"/>
  <c r="E64" i="1"/>
  <c r="E71" i="1"/>
  <c r="E79" i="1"/>
  <c r="E76" i="1" s="1"/>
  <c r="E75" i="1" s="1"/>
  <c r="E159" i="1"/>
  <c r="E158" i="1" s="1"/>
  <c r="G177" i="1"/>
  <c r="F179" i="1"/>
  <c r="E177" i="1"/>
  <c r="E175" i="1"/>
  <c r="O60" i="1" l="1"/>
  <c r="D99" i="1"/>
  <c r="D98" i="1" s="1"/>
  <c r="L60" i="1"/>
  <c r="E145" i="1"/>
  <c r="J60" i="1"/>
  <c r="D60" i="1"/>
  <c r="H112" i="1"/>
  <c r="C36" i="1"/>
  <c r="I36" i="1"/>
  <c r="I35" i="1" s="1"/>
  <c r="F36" i="1"/>
  <c r="F35" i="1" s="1"/>
  <c r="C56" i="1"/>
  <c r="C92" i="1"/>
  <c r="P60" i="1"/>
  <c r="G153" i="1"/>
  <c r="K60" i="1"/>
  <c r="N60" i="1"/>
  <c r="G111" i="1"/>
  <c r="M60" i="1"/>
  <c r="T60" i="1"/>
  <c r="R60" i="1"/>
  <c r="Q60" i="1"/>
  <c r="C123" i="1"/>
  <c r="I110" i="1"/>
  <c r="C174" i="1"/>
  <c r="E47" i="1"/>
  <c r="S8" i="1"/>
  <c r="C47" i="1"/>
  <c r="R8" i="1"/>
  <c r="H169" i="1"/>
  <c r="H168" i="1" s="1"/>
  <c r="G53" i="1"/>
  <c r="I47" i="1"/>
  <c r="J8" i="1"/>
  <c r="E167" i="1"/>
  <c r="G90" i="1"/>
  <c r="H91" i="1"/>
  <c r="H90" i="1" s="1"/>
  <c r="H20" i="1"/>
  <c r="C76" i="1"/>
  <c r="I89" i="1"/>
  <c r="G148" i="1"/>
  <c r="G145" i="1" s="1"/>
  <c r="H23" i="1"/>
  <c r="C167" i="1"/>
  <c r="M8" i="1"/>
  <c r="K8" i="1"/>
  <c r="T8" i="1"/>
  <c r="C63" i="1"/>
  <c r="I26" i="1"/>
  <c r="L8" i="1"/>
  <c r="O8" i="1"/>
  <c r="H22" i="1"/>
  <c r="C86" i="1"/>
  <c r="C83" i="1"/>
  <c r="C119" i="1"/>
  <c r="Q8" i="1"/>
  <c r="C95" i="1"/>
  <c r="D8" i="1"/>
  <c r="N8" i="1"/>
  <c r="P8" i="1"/>
  <c r="H40" i="1"/>
  <c r="H39" i="1" s="1"/>
  <c r="H46" i="1"/>
  <c r="H45" i="1" s="1"/>
  <c r="H67" i="1"/>
  <c r="H66" i="1" s="1"/>
  <c r="H11" i="1"/>
  <c r="H108" i="1"/>
  <c r="H105" i="1" s="1"/>
  <c r="H44" i="1"/>
  <c r="H43" i="1" s="1"/>
  <c r="H85" i="1"/>
  <c r="H62" i="1"/>
  <c r="H61" i="1" s="1"/>
  <c r="H137" i="1"/>
  <c r="H136" i="1" s="1"/>
  <c r="I70" i="1"/>
  <c r="I60" i="1" s="1"/>
  <c r="G168" i="1"/>
  <c r="E89" i="1"/>
  <c r="G105" i="1"/>
  <c r="H38" i="1"/>
  <c r="H37" i="1" s="1"/>
  <c r="H24" i="1"/>
  <c r="H121" i="1"/>
  <c r="H120" i="1" s="1"/>
  <c r="H119" i="1" s="1"/>
  <c r="I100" i="1"/>
  <c r="H52" i="1"/>
  <c r="H50" i="1" s="1"/>
  <c r="F89" i="1"/>
  <c r="G50" i="1"/>
  <c r="H133" i="1"/>
  <c r="H132" i="1" s="1"/>
  <c r="H131" i="1" s="1"/>
  <c r="G141" i="1"/>
  <c r="G159" i="1"/>
  <c r="H176" i="1"/>
  <c r="H175" i="1" s="1"/>
  <c r="H74" i="1"/>
  <c r="H73" i="1" s="1"/>
  <c r="H157" i="1"/>
  <c r="H153" i="1" s="1"/>
  <c r="H173" i="1"/>
  <c r="H172" i="1" s="1"/>
  <c r="H16" i="1"/>
  <c r="H130" i="1"/>
  <c r="H129" i="1" s="1"/>
  <c r="C110" i="1"/>
  <c r="H69" i="1"/>
  <c r="H68" i="1" s="1"/>
  <c r="H180" i="1"/>
  <c r="H179" i="1" s="1"/>
  <c r="G175" i="1"/>
  <c r="E35" i="1"/>
  <c r="H34" i="1"/>
  <c r="H33" i="1" s="1"/>
  <c r="H77" i="1"/>
  <c r="H76" i="1" s="1"/>
  <c r="H75" i="1" s="1"/>
  <c r="H125" i="1"/>
  <c r="H124" i="1" s="1"/>
  <c r="H123" i="1" s="1"/>
  <c r="C9" i="1"/>
  <c r="G179" i="1"/>
  <c r="H102" i="1"/>
  <c r="H100" i="1" s="1"/>
  <c r="H32" i="1"/>
  <c r="H31" i="1" s="1"/>
  <c r="C25" i="1"/>
  <c r="F26" i="1"/>
  <c r="H18" i="1"/>
  <c r="H65" i="1"/>
  <c r="H64" i="1" s="1"/>
  <c r="H58" i="1"/>
  <c r="H57" i="1" s="1"/>
  <c r="H56" i="1" s="1"/>
  <c r="E110" i="1"/>
  <c r="H17" i="1"/>
  <c r="G161" i="1"/>
  <c r="H162" i="1"/>
  <c r="H161" i="1" s="1"/>
  <c r="E123" i="1"/>
  <c r="H19" i="1"/>
  <c r="H49" i="1"/>
  <c r="H48" i="1" s="1"/>
  <c r="G116" i="1"/>
  <c r="H118" i="1"/>
  <c r="H116" i="1" s="1"/>
  <c r="H12" i="1"/>
  <c r="H150" i="1"/>
  <c r="H97" i="1"/>
  <c r="H96" i="1" s="1"/>
  <c r="H95" i="1" s="1"/>
  <c r="H28" i="1"/>
  <c r="H27" i="1" s="1"/>
  <c r="H30" i="1"/>
  <c r="H29" i="1" s="1"/>
  <c r="F167" i="1"/>
  <c r="E174" i="1"/>
  <c r="E63" i="1"/>
  <c r="G84" i="1"/>
  <c r="F86" i="1"/>
  <c r="I82" i="1" s="1"/>
  <c r="H21" i="1"/>
  <c r="G76" i="1"/>
  <c r="H88" i="1"/>
  <c r="H42" i="1"/>
  <c r="H41" i="1" s="1"/>
  <c r="H143" i="1"/>
  <c r="H141" i="1" s="1"/>
  <c r="H113" i="1"/>
  <c r="H160" i="1"/>
  <c r="H159" i="1" s="1"/>
  <c r="H158" i="1" s="1"/>
  <c r="H152" i="1"/>
  <c r="H72" i="1"/>
  <c r="H71" i="1" s="1"/>
  <c r="F158" i="1"/>
  <c r="H55" i="1"/>
  <c r="H53" i="1" s="1"/>
  <c r="G57" i="1"/>
  <c r="E26" i="1"/>
  <c r="E25" i="1" s="1"/>
  <c r="G132" i="1"/>
  <c r="G131" i="1" s="1"/>
  <c r="G172" i="1"/>
  <c r="G61" i="1"/>
  <c r="F63" i="1"/>
  <c r="G10" i="1"/>
  <c r="F9" i="1"/>
  <c r="G100" i="1"/>
  <c r="G129" i="1"/>
  <c r="G120" i="1"/>
  <c r="F174" i="1"/>
  <c r="G136" i="1"/>
  <c r="F47" i="1"/>
  <c r="F70" i="1"/>
  <c r="E70" i="1"/>
  <c r="G124" i="1"/>
  <c r="F110" i="1"/>
  <c r="F99" i="1" s="1"/>
  <c r="G47" i="1" l="1"/>
  <c r="I99" i="1"/>
  <c r="I98" i="1" s="1"/>
  <c r="I59" i="1" s="1"/>
  <c r="E99" i="1"/>
  <c r="E98" i="1" s="1"/>
  <c r="H111" i="1"/>
  <c r="H110" i="1" s="1"/>
  <c r="C99" i="1"/>
  <c r="H36" i="1"/>
  <c r="H35" i="1" s="1"/>
  <c r="G56" i="1"/>
  <c r="E60" i="1"/>
  <c r="F82" i="1"/>
  <c r="C75" i="1"/>
  <c r="C60" i="1"/>
  <c r="F60" i="1"/>
  <c r="C35" i="1"/>
  <c r="H167" i="1"/>
  <c r="G75" i="1"/>
  <c r="H26" i="1"/>
  <c r="C89" i="1"/>
  <c r="E8" i="1"/>
  <c r="G174" i="1"/>
  <c r="C82" i="1"/>
  <c r="H47" i="1"/>
  <c r="H84" i="1"/>
  <c r="H83" i="1" s="1"/>
  <c r="H63" i="1"/>
  <c r="H89" i="1"/>
  <c r="D59" i="1"/>
  <c r="H174" i="1"/>
  <c r="H10" i="1"/>
  <c r="H9" i="1" s="1"/>
  <c r="H148" i="1"/>
  <c r="H145" i="1" s="1"/>
  <c r="J100" i="1"/>
  <c r="J99" i="1" s="1"/>
  <c r="K100" i="1"/>
  <c r="K99" i="1" s="1"/>
  <c r="I25" i="1"/>
  <c r="I8" i="1" s="1"/>
  <c r="F25" i="1"/>
  <c r="H70" i="1"/>
  <c r="G158" i="1"/>
  <c r="G95" i="1"/>
  <c r="G86" i="1"/>
  <c r="H87" i="1"/>
  <c r="H86" i="1" s="1"/>
  <c r="G83" i="1"/>
  <c r="G119" i="1"/>
  <c r="G110" i="1"/>
  <c r="G9" i="1"/>
  <c r="G63" i="1"/>
  <c r="G60" i="1" s="1"/>
  <c r="G167" i="1"/>
  <c r="G123" i="1"/>
  <c r="H99" i="1" l="1"/>
  <c r="H98" i="1" s="1"/>
  <c r="G99" i="1"/>
  <c r="C8" i="1"/>
  <c r="E59" i="1"/>
  <c r="K98" i="1"/>
  <c r="K59" i="1" s="1"/>
  <c r="H60" i="1"/>
  <c r="J98" i="1"/>
  <c r="J59" i="1" s="1"/>
  <c r="D7" i="1"/>
  <c r="D190" i="1" s="1"/>
  <c r="I7" i="1"/>
  <c r="I190" i="1" s="1"/>
  <c r="L100" i="1"/>
  <c r="L99" i="1" s="1"/>
  <c r="M100" i="1"/>
  <c r="M99" i="1" s="1"/>
  <c r="F8" i="1"/>
  <c r="C98" i="1"/>
  <c r="G82" i="1"/>
  <c r="H25" i="1"/>
  <c r="H8" i="1" s="1"/>
  <c r="H82" i="1"/>
  <c r="F98" i="1"/>
  <c r="G89" i="1"/>
  <c r="E7" i="1" l="1"/>
  <c r="E190" i="1" s="1"/>
  <c r="K7" i="1"/>
  <c r="K190" i="1" s="1"/>
  <c r="J7" i="1"/>
  <c r="J190" i="1" s="1"/>
  <c r="M98" i="1"/>
  <c r="M59" i="1" s="1"/>
  <c r="L98" i="1"/>
  <c r="L59" i="1" s="1"/>
  <c r="H59" i="1"/>
  <c r="N100" i="1"/>
  <c r="N99" i="1" s="1"/>
  <c r="O100" i="1"/>
  <c r="O99" i="1" s="1"/>
  <c r="F59" i="1"/>
  <c r="C59" i="1"/>
  <c r="G8" i="1"/>
  <c r="G98" i="1"/>
  <c r="M7" i="1" l="1"/>
  <c r="M190" i="1" s="1"/>
  <c r="L7" i="1"/>
  <c r="L190" i="1" s="1"/>
  <c r="O98" i="1"/>
  <c r="O59" i="1" s="1"/>
  <c r="N98" i="1"/>
  <c r="N59" i="1" s="1"/>
  <c r="H7" i="1"/>
  <c r="H190" i="1" s="1"/>
  <c r="G59" i="1"/>
  <c r="F7" i="1"/>
  <c r="F190" i="1" s="1"/>
  <c r="Q100" i="1"/>
  <c r="Q99" i="1" s="1"/>
  <c r="P100" i="1"/>
  <c r="P99" i="1" s="1"/>
  <c r="C7" i="1"/>
  <c r="C190" i="1" s="1"/>
  <c r="G7" i="1" l="1"/>
  <c r="G190" i="1" s="1"/>
  <c r="O7" i="1"/>
  <c r="O190" i="1" s="1"/>
  <c r="N7" i="1"/>
  <c r="N190" i="1" s="1"/>
  <c r="P98" i="1"/>
  <c r="P59" i="1" s="1"/>
  <c r="Q98" i="1"/>
  <c r="Q59" i="1" s="1"/>
  <c r="S100" i="1"/>
  <c r="S99" i="1" s="1"/>
  <c r="R100" i="1"/>
  <c r="R99" i="1" s="1"/>
  <c r="Q7" i="1" l="1"/>
  <c r="Q190" i="1" s="1"/>
  <c r="P7" i="1"/>
  <c r="P190" i="1" s="1"/>
  <c r="S98" i="1"/>
  <c r="S59" i="1" s="1"/>
  <c r="R98" i="1"/>
  <c r="R59" i="1" s="1"/>
  <c r="T100" i="1"/>
  <c r="T99" i="1" s="1"/>
  <c r="S7" i="1" l="1"/>
  <c r="S190" i="1" s="1"/>
  <c r="R7" i="1"/>
  <c r="R190" i="1" s="1"/>
  <c r="T98" i="1"/>
  <c r="T59" i="1" s="1"/>
  <c r="T7" i="1" l="1"/>
  <c r="T190" i="1" s="1"/>
</calcChain>
</file>

<file path=xl/sharedStrings.xml><?xml version="1.0" encoding="utf-8"?>
<sst xmlns="http://schemas.openxmlformats.org/spreadsheetml/2006/main" count="377" uniqueCount="370">
  <si>
    <t>НАИМЕНОВАНИЕ ДОХОДА</t>
  </si>
  <si>
    <t>КБК</t>
  </si>
  <si>
    <t xml:space="preserve"> План на июль</t>
  </si>
  <si>
    <t>Исполнено на 01.10.2025</t>
  </si>
  <si>
    <t>октябрь</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</si>
  <si>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</si>
  <si>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</si>
  <si>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</si>
  <si>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</si>
  <si>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</si>
  <si>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</si>
  <si>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</si>
  <si>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</si>
  <si>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</si>
  <si>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</si>
  <si>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</si>
  <si>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</si>
  <si>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</si>
  <si>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</si>
  <si>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</si>
  <si>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</si>
  <si>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</si>
  <si>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</si>
  <si>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</si>
  <si>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</si>
  <si>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</si>
  <si>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</si>
  <si>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</si>
  <si>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</si>
  <si>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</si>
  <si>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</si>
  <si>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</si>
  <si>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</si>
  <si>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</si>
  <si>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</si>
  <si>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</si>
  <si>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</si>
  <si>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</si>
  <si>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</si>
  <si>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</si>
  <si>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</si>
  <si>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</si>
  <si>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</si>
  <si>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</si>
  <si>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</si>
  <si>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</si>
  <si>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</si>
  <si>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</si>
  <si>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</si>
  <si>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</si>
  <si>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</si>
  <si>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</si>
  <si>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</si>
  <si>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</si>
  <si>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</si>
  <si>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</si>
  <si>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</si>
  <si>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</si>
  <si>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</si>
  <si>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</si>
  <si>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</si>
  <si>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</si>
  <si>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</si>
  <si>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</si>
  <si>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</si>
  <si>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</si>
  <si>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</si>
  <si>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</si>
  <si>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</si>
  <si>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</si>
  <si>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</si>
  <si>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</si>
  <si>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</si>
  <si>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</si>
  <si>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</si>
  <si>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</si>
  <si>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</si>
  <si>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</si>
  <si>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</si>
  <si>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</si>
  <si>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</si>
  <si>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</si>
  <si>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</si>
  <si>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</si>
  <si>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</si>
  <si>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</si>
  <si>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</si>
  <si>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</si>
  <si>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</si>
  <si>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</si>
  <si>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</si>
  <si>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</si>
  <si>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</si>
  <si>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</si>
  <si>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</si>
  <si>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</si>
  <si>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</si>
  <si>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</si>
  <si>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</si>
  <si>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</si>
  <si>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</si>
  <si>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</si>
  <si>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</si>
  <si>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</si>
  <si>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</si>
  <si>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</si>
  <si>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</si>
  <si>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</si>
  <si>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</si>
  <si>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</si>
  <si>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</si>
  <si>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</si>
  <si>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040 1 11 05010 00 0000 120 </t>
  </si>
  <si>
    <t>040 1 11 05012 04 0000 120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</si>
  <si>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</si>
  <si>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</si>
  <si>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</si>
  <si>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</si>
  <si>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</si>
  <si>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</si>
  <si>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</si>
  <si>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</si>
  <si>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</si>
  <si>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</si>
  <si>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</si>
  <si>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</si>
  <si>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</si>
  <si>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</si>
  <si>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</si>
  <si>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</si>
  <si>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</si>
  <si>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</si>
  <si>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</si>
  <si>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</si>
  <si>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</si>
  <si>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</si>
  <si>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</si>
  <si>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</si>
  <si>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</si>
  <si>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</si>
  <si>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</si>
  <si>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</si>
  <si>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</si>
  <si>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</si>
  <si>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</si>
  <si>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</si>
  <si>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</si>
  <si>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</si>
  <si>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</si>
  <si>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</si>
  <si>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</si>
  <si>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</si>
  <si>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</si>
  <si>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</si>
  <si>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</si>
  <si>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</si>
  <si>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</si>
  <si>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</si>
  <si>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</si>
  <si>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</si>
  <si>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</si>
  <si>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</si>
  <si>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</si>
  <si>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</si>
  <si>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</si>
  <si>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</si>
  <si>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</si>
  <si>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</si>
  <si>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</si>
  <si>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</si>
  <si>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</si>
  <si>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</si>
  <si>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</si>
  <si>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</si>
  <si>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</si>
  <si>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</si>
  <si>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</si>
  <si>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</si>
  <si>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</si>
  <si>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</si>
  <si>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</si>
  <si>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</si>
  <si>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</si>
  <si>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</si>
  <si>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правовых актов, содержащих нормы трудового права)</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</si>
  <si>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</si>
  <si>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</si>
  <si>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</si>
  <si>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</si>
  <si>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</si>
  <si>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</si>
  <si>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</si>
  <si>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</si>
  <si>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</si>
  <si>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</si>
  <si>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</si>
  <si>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</si>
  <si>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</si>
  <si>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</si>
  <si>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</si>
  <si>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</si>
  <si>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</si>
  <si>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</si>
  <si>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</si>
  <si>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</si>
  <si>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</si>
  <si>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</si>
  <si>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</si>
  <si>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530 1 16 01072 01 0002 140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</si>
  <si>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</si>
  <si>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</si>
  <si>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</si>
  <si>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</si>
  <si>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</si>
  <si>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</si>
  <si>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</si>
  <si>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</si>
  <si>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</si>
  <si>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</si>
  <si>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</si>
  <si>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</si>
  <si>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</si>
  <si>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</si>
  <si>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</si>
  <si>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r>
  </si>
  <si>
    <t>630 1 16 01082 01 0324 140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</si>
  <si>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</si>
  <si>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</si>
  <si>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</si>
  <si>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</si>
  <si>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</si>
  <si>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</si>
  <si>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</si>
  <si>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</si>
  <si>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</si>
  <si>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</si>
  <si>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</si>
  <si>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720 1 16 01093 01 9000 140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</si>
  <si>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</si>
  <si>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</si>
  <si>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</si>
  <si>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720 1 16 01113 01 0000 140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</si>
  <si>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</si>
  <si>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</si>
  <si>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</si>
  <si>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</si>
  <si>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</si>
  <si>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</si>
  <si>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</si>
  <si>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</si>
  <si>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</si>
  <si>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</si>
  <si>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</si>
  <si>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</si>
  <si>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</si>
  <si>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</si>
  <si>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</si>
  <si>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</si>
  <si>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</si>
  <si>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</si>
  <si>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</si>
  <si>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</si>
  <si>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</si>
  <si>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</si>
  <si>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</si>
  <si>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</si>
  <si>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</si>
  <si>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720 1 16 01173 01 0007 140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</si>
  <si>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</si>
  <si>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</si>
  <si>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</si>
  <si>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</si>
  <si>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</si>
  <si>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</si>
  <si>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</si>
  <si>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</si>
  <si>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</si>
  <si>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</si>
  <si>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</si>
  <si>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</si>
  <si>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720 1 16 01193 01 0005 140</t>
  </si>
  <si>
    <t>720 1 16 01193 01 0029 140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</si>
  <si>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</si>
  <si>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</si>
  <si>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</si>
  <si>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</si>
  <si>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</si>
  <si>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720 1 16 01203 01 0013 140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</si>
  <si>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</si>
  <si>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</si>
  <si>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</si>
  <si>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720 1 16 01203 01 9000 140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</si>
  <si>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</si>
  <si>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</si>
  <si>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</si>
  <si>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</si>
  <si>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</si>
  <si>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</si>
  <si>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</si>
  <si>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</si>
  <si>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</si>
  <si>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</si>
  <si>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</si>
  <si>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</si>
  <si>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</si>
  <si>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</si>
  <si>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</si>
  <si>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</si>
  <si>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182 1 16 10129 01 0000 140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</si>
  <si>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</si>
  <si>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</si>
  <si>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</si>
  <si>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</si>
  <si>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</si>
  <si>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</si>
  <si>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Платежи в целях возмещения убытков, причиненных уклонением от заключения муниципального контракта</t>
  </si>
  <si>
    <t>040 1 16 10060 00 0000 140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</si>
  <si>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</si>
  <si>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040 1 16 10061 04 0000 140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</si>
  <si>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</si>
  <si>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</si>
  <si>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</si>
  <si>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</si>
  <si>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</si>
  <si>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</si>
  <si>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</si>
  <si>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</si>
  <si>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</si>
  <si>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</si>
  <si>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</si>
  <si>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</si>
  <si>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</si>
  <si>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</si>
  <si>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Инициативные платежи</t>
  </si>
  <si>
    <t>000 1 17 10000 00 0000 150</t>
  </si>
  <si>
    <t>Инициативные платежи, зачисляемые в бюджеты городских округов (Инициативный проект "Реновация Аллеи Ветеранов")</t>
  </si>
  <si>
    <t>040 1 17 15020 04 0004 150</t>
  </si>
  <si>
    <r>
      <t xml:space="preserve">Налог на доходы физических лиц с доходов, источником которых является налоговый агент, </t>
    </r>
    <r>
      <rPr>
        <u/>
        <sz val="12"/>
        <rFont val="Times New Roman"/>
        <family val="1"/>
        <charset val="204"/>
      </rPr>
      <t>за исключением доходов</t>
    </r>
    <r>
      <rPr>
        <sz val="12"/>
        <rFont val="Times New Roman"/>
        <family val="1"/>
        <charset val="204"/>
      </rPr>
      <t>,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t>
    </r>
    <r>
      <rPr>
        <sz val="11"/>
        <rFont val="Times New Roman"/>
        <family val="1"/>
        <charset val="204"/>
      </rPr>
      <t>ции в виде дивидендов</t>
    </r>
    <r>
      <rPr>
        <sz val="12"/>
        <rFont val="Times New Roman"/>
        <family val="1"/>
        <charset val="204"/>
      </rPr>
      <t xml:space="preserve">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</si>
  <si>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t>
    </r>
    <r>
      <rPr>
        <b/>
        <sz val="14"/>
        <rFont val="Times New Roman"/>
        <family val="1"/>
        <charset val="204"/>
      </rPr>
      <t>в виде дивидендов</t>
    </r>
    <r>
      <rPr>
        <sz val="12"/>
        <rFont val="Times New Roman"/>
        <family val="1"/>
        <charset val="204"/>
      </rPr>
      <t xml:space="preserve">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r>
  </si>
  <si>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</si>
  <si>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370 1 16 01203 01 9000 140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</si>
  <si>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</si>
  <si>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Ожидаемое исполнение доходной части бюджета города Пыть-Яха за 2025 год </t>
  </si>
  <si>
    <t xml:space="preserve">План по решению Думы № 368 от 22.07.2025 </t>
  </si>
  <si>
    <t>рубли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</si>
  <si>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 активных веществ)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</si>
  <si>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</si>
  <si>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Всего доходов</t>
  </si>
  <si>
    <t xml:space="preserve">БЕЗВОЗМЕЗДНЫЕ ПОСТУПЛЕНИЯ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</si>
  <si>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</si>
  <si>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</si>
  <si>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</si>
  <si>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000 2 00 00000 00 0000 000</t>
  </si>
  <si>
    <t>000 2 02 00000 00 0000 000</t>
  </si>
  <si>
    <t>000 2 02 10000 00 0000 150</t>
  </si>
  <si>
    <t>000 2 02 20000 00 0000 150</t>
  </si>
  <si>
    <t>Субвенции бюджетам субъектов Российской Федерации и муниципальных образований</t>
  </si>
  <si>
    <t>000 2 02 30000 00 0000 150</t>
  </si>
  <si>
    <t>Иные межбюджетные трансферты</t>
  </si>
  <si>
    <t>000 2 02 40000 00 0000 150</t>
  </si>
  <si>
    <t>040 2 19 00000 04 0000 150</t>
  </si>
  <si>
    <t>Прочие безвозмездные поступления в бюджеты городских округов</t>
  </si>
  <si>
    <t>000 2 07 04000 04 0000 150</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</si>
  <si>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</si>
  <si>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 от государственных (муниципальных) организаций в бюджеты городских округов</t>
  </si>
  <si>
    <t>000 2 03 04099 04 0000 150</t>
  </si>
  <si>
    <t>Ожидаемое исполнение на 31.12.2025</t>
  </si>
  <si>
    <t>Исполнено на 01.12.2025</t>
  </si>
  <si>
    <t>Прилолжение 1</t>
  </si>
  <si>
    <t>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</si>
</sst>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9" x14ac:knownFonts="1">
    <font>
      <sz val="11"/>
      <color theme="1"/>
      <name val="Calibri"/>
      <family val="2"/>
      <scheme val="minor"/>
    </font>
    <font>
      <sz val="11"/>
      <color theme="1"/>
      <name val="Calibri"/>
      <family val="2"/>
      <scheme val="minor"/>
    </font>
    <font>
      <b/>
      <sz val="16"/>
      <color theme="1"/>
      <name val="Times New Roman"/>
      <family val="1"/>
      <charset val="204"/>
    </font>
    <font>
      <sz val="10"/>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2"/>
      <color indexed="8"/>
      <name val="Times New Roman"/>
      <family val="1"/>
      <charset val="204"/>
    </font>
    <font>
      <b/>
      <sz val="12"/>
      <color rgb="FF000000"/>
      <name val="Times New Roman"/>
      <family val="1"/>
      <charset val="204"/>
    </font>
    <font>
      <sz val="12"/>
      <color rgb="FF000000"/>
      <name val="Times New Roman"/>
      <family val="1"/>
      <charset val="204"/>
    </font>
    <font>
      <b/>
      <sz val="14"/>
      <name val="Times New Roman"/>
      <family val="1"/>
      <charset val="204"/>
    </font>
    <font>
      <sz val="11"/>
      <name val="Times New Roman"/>
      <family val="1"/>
      <charset val="204"/>
    </font>
    <font>
      <u/>
      <sz val="12"/>
      <name val="Times New Roman"/>
      <family val="1"/>
      <charset val="204"/>
    </font>
    <font>
      <sz val="11"/>
      <color theme="1"/>
      <name val="Times New Roman"/>
      <family val="1"/>
      <charset val="204"/>
    </font>
    <font>
      <i/>
      <sz val="11"/>
      <color theme="1"/>
      <name val="Times New Roman"/>
      <family val="1"/>
      <charset val="204"/>
    </font>
    <font>
      <b/>
      <sz val="11"/>
      <color theme="1"/>
      <name val="Times New Roman"/>
      <family val="1"/>
      <charset val="204"/>
    </font>
    <font>
      <b/>
      <sz val="12"/>
      <color theme="1"/>
      <name val="Times New Roman"/>
      <family val="1"/>
      <charset val="204"/>
    </font>
    <font>
      <i/>
      <sz val="12"/>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5D9F1"/>
        <bgColor rgb="FF000000"/>
      </patternFill>
    </fill>
    <fill>
      <patternFill patternType="solid">
        <fgColor rgb="FFDAEEF3"/>
        <bgColor rgb="FF000000"/>
      </patternFill>
    </fill>
    <fill>
      <patternFill patternType="solid">
        <fgColor theme="0"/>
        <bgColor rgb="FF000000"/>
      </patternFill>
    </fill>
    <fill>
      <patternFill patternType="solid">
        <fgColor rgb="FFDCE6F1"/>
        <bgColor rgb="FF000000"/>
      </patternFill>
    </fill>
    <fill>
      <patternFill patternType="solid">
        <fgColor rgb="FFB8CCE4"/>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4" tint="0.59999389629810485"/>
        <bgColor rgb="FF000000"/>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79998168889431442"/>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5">
    <xf numFmtId="0" fontId="0" fillId="0" borderId="0"/>
    <xf numFmtId="43" fontId="1" fillId="0" borderId="0" applyFont="0" applyFill="0" applyBorder="0" applyAlignment="0" applyProtection="0"/>
    <xf numFmtId="0" fontId="3" fillId="0" borderId="0"/>
    <xf numFmtId="0" fontId="7" fillId="0" borderId="0"/>
    <xf numFmtId="0" fontId="3" fillId="0" borderId="0"/>
  </cellStyleXfs>
  <cellXfs count="150">
    <xf numFmtId="0" fontId="0" fillId="0" borderId="0" xfId="0"/>
    <xf numFmtId="0" fontId="4" fillId="2" borderId="0" xfId="2" applyFont="1" applyFill="1" applyBorder="1"/>
    <xf numFmtId="0" fontId="4" fillId="0" borderId="0" xfId="2" applyFont="1" applyFill="1" applyBorder="1" applyAlignment="1">
      <alignment horizontal="center"/>
    </xf>
    <xf numFmtId="0" fontId="5" fillId="0" borderId="1" xfId="0" applyFont="1" applyFill="1" applyBorder="1" applyAlignment="1">
      <alignment horizontal="center" vertical="center" wrapText="1"/>
    </xf>
    <xf numFmtId="0" fontId="5" fillId="3"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4" fillId="2" borderId="0" xfId="2" applyFont="1" applyFill="1" applyBorder="1" applyAlignment="1">
      <alignment horizontal="center"/>
    </xf>
    <xf numFmtId="0" fontId="6" fillId="4" borderId="1" xfId="0" applyFont="1" applyFill="1" applyBorder="1" applyAlignment="1">
      <alignment horizontal="left"/>
    </xf>
    <xf numFmtId="49" fontId="6" fillId="4" borderId="1" xfId="2" applyNumberFormat="1" applyFont="1" applyFill="1" applyBorder="1" applyAlignment="1" applyProtection="1">
      <alignment horizontal="center" wrapText="1"/>
      <protection hidden="1"/>
    </xf>
    <xf numFmtId="4" fontId="6" fillId="4" borderId="1" xfId="2" applyNumberFormat="1" applyFont="1" applyFill="1" applyBorder="1" applyAlignment="1">
      <alignment horizontal="right"/>
    </xf>
    <xf numFmtId="164" fontId="4" fillId="2" borderId="0" xfId="2" applyNumberFormat="1" applyFont="1" applyFill="1" applyBorder="1"/>
    <xf numFmtId="164" fontId="4" fillId="2" borderId="0" xfId="2" applyNumberFormat="1" applyFont="1" applyFill="1" applyBorder="1" applyAlignment="1">
      <alignment horizontal="center"/>
    </xf>
    <xf numFmtId="0" fontId="6" fillId="4" borderId="1" xfId="2" applyNumberFormat="1" applyFont="1" applyFill="1" applyBorder="1" applyAlignment="1" applyProtection="1">
      <alignment horizontal="left" wrapText="1"/>
      <protection hidden="1"/>
    </xf>
    <xf numFmtId="0" fontId="6" fillId="5" borderId="1" xfId="2" applyNumberFormat="1" applyFont="1" applyFill="1" applyBorder="1" applyAlignment="1" applyProtection="1">
      <alignment horizontal="left" wrapText="1"/>
      <protection hidden="1"/>
    </xf>
    <xf numFmtId="49" fontId="6" fillId="5" borderId="1" xfId="2" applyNumberFormat="1" applyFont="1" applyFill="1" applyBorder="1" applyAlignment="1" applyProtection="1">
      <alignment horizontal="center" wrapText="1"/>
      <protection hidden="1"/>
    </xf>
    <xf numFmtId="4" fontId="6" fillId="5" borderId="1" xfId="2" applyNumberFormat="1" applyFont="1" applyFill="1" applyBorder="1" applyAlignment="1">
      <alignment horizontal="right"/>
    </xf>
    <xf numFmtId="0" fontId="4" fillId="0" borderId="1" xfId="2"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center" wrapText="1"/>
      <protection hidden="1"/>
    </xf>
    <xf numFmtId="4" fontId="4" fillId="0" borderId="1" xfId="2" applyNumberFormat="1" applyFont="1" applyFill="1" applyBorder="1" applyAlignment="1">
      <alignment horizontal="right"/>
    </xf>
    <xf numFmtId="4" fontId="4" fillId="2" borderId="1" xfId="2" applyNumberFormat="1" applyFont="1" applyFill="1" applyBorder="1" applyAlignment="1">
      <alignment horizontal="right"/>
    </xf>
    <xf numFmtId="4" fontId="4" fillId="0" borderId="1" xfId="2" applyNumberFormat="1" applyFont="1" applyFill="1" applyBorder="1"/>
    <xf numFmtId="4" fontId="4" fillId="6" borderId="1" xfId="2" applyNumberFormat="1" applyFont="1" applyFill="1" applyBorder="1" applyAlignment="1">
      <alignment horizontal="right"/>
    </xf>
    <xf numFmtId="4" fontId="4" fillId="3" borderId="1" xfId="2" applyNumberFormat="1" applyFont="1" applyFill="1" applyBorder="1" applyAlignment="1">
      <alignment horizontal="right"/>
    </xf>
    <xf numFmtId="0" fontId="6" fillId="7" borderId="1" xfId="0" applyFont="1" applyFill="1" applyBorder="1" applyAlignment="1">
      <alignment horizontal="left" wrapText="1"/>
    </xf>
    <xf numFmtId="49" fontId="6" fillId="7" borderId="1" xfId="2" applyNumberFormat="1" applyFont="1" applyFill="1" applyBorder="1" applyAlignment="1" applyProtection="1">
      <alignment horizontal="center" wrapText="1"/>
      <protection hidden="1"/>
    </xf>
    <xf numFmtId="4" fontId="6" fillId="7" borderId="1" xfId="2" applyNumberFormat="1" applyFont="1" applyFill="1" applyBorder="1" applyAlignment="1">
      <alignment horizontal="right"/>
    </xf>
    <xf numFmtId="4" fontId="6" fillId="5" borderId="0" xfId="0" applyNumberFormat="1" applyFont="1" applyFill="1" applyBorder="1" applyAlignment="1">
      <alignment wrapText="1"/>
    </xf>
    <xf numFmtId="0" fontId="4" fillId="0" borderId="1" xfId="0" applyFont="1" applyFill="1" applyBorder="1" applyAlignment="1">
      <alignment wrapText="1"/>
    </xf>
    <xf numFmtId="0" fontId="6" fillId="5" borderId="1" xfId="0" applyFont="1" applyFill="1" applyBorder="1" applyAlignment="1">
      <alignment wrapText="1"/>
    </xf>
    <xf numFmtId="0" fontId="4" fillId="3" borderId="0" xfId="2" applyFont="1" applyFill="1" applyBorder="1" applyAlignment="1">
      <alignment wrapText="1"/>
    </xf>
    <xf numFmtId="4" fontId="4" fillId="3" borderId="1" xfId="2" applyNumberFormat="1" applyFont="1" applyFill="1" applyBorder="1"/>
    <xf numFmtId="0" fontId="6" fillId="8" borderId="1" xfId="2" applyNumberFormat="1" applyFont="1" applyFill="1" applyBorder="1" applyAlignment="1" applyProtection="1">
      <alignment horizontal="left" wrapText="1"/>
      <protection hidden="1"/>
    </xf>
    <xf numFmtId="49" fontId="6" fillId="8" borderId="1" xfId="2" applyNumberFormat="1" applyFont="1" applyFill="1" applyBorder="1" applyAlignment="1" applyProtection="1">
      <alignment horizontal="center" wrapText="1"/>
      <protection hidden="1"/>
    </xf>
    <xf numFmtId="4" fontId="6" fillId="8" borderId="1" xfId="2" applyNumberFormat="1" applyFont="1" applyFill="1" applyBorder="1" applyAlignment="1">
      <alignment horizontal="right"/>
    </xf>
    <xf numFmtId="0" fontId="6" fillId="5" borderId="1" xfId="0" applyFont="1" applyFill="1" applyBorder="1" applyAlignment="1">
      <alignment horizontal="left" wrapText="1"/>
    </xf>
    <xf numFmtId="0" fontId="4" fillId="0" borderId="1" xfId="0" applyFont="1" applyFill="1" applyBorder="1"/>
    <xf numFmtId="0" fontId="4" fillId="0" borderId="1" xfId="0" applyFont="1" applyFill="1" applyBorder="1" applyAlignment="1">
      <alignment horizontal="left" wrapText="1"/>
    </xf>
    <xf numFmtId="0" fontId="4" fillId="0" borderId="1" xfId="3" applyNumberFormat="1" applyFont="1" applyFill="1" applyBorder="1" applyAlignment="1" applyProtection="1">
      <alignment horizontal="left" wrapText="1"/>
      <protection hidden="1"/>
    </xf>
    <xf numFmtId="0" fontId="4" fillId="3" borderId="1" xfId="2" applyNumberFormat="1" applyFont="1" applyFill="1" applyBorder="1" applyAlignment="1" applyProtection="1">
      <alignment horizontal="left" wrapText="1"/>
      <protection hidden="1"/>
    </xf>
    <xf numFmtId="49" fontId="4" fillId="3" borderId="1" xfId="2" applyNumberFormat="1" applyFont="1" applyFill="1" applyBorder="1" applyAlignment="1" applyProtection="1">
      <alignment horizontal="center" wrapText="1"/>
      <protection hidden="1"/>
    </xf>
    <xf numFmtId="4" fontId="6" fillId="5" borderId="1" xfId="1" applyNumberFormat="1" applyFont="1" applyFill="1" applyBorder="1" applyAlignment="1" applyProtection="1">
      <alignment horizontal="right" wrapText="1"/>
      <protection hidden="1"/>
    </xf>
    <xf numFmtId="4" fontId="4" fillId="0" borderId="1" xfId="1" applyNumberFormat="1" applyFont="1" applyFill="1" applyBorder="1" applyAlignment="1" applyProtection="1">
      <alignment horizontal="right" wrapText="1"/>
      <protection hidden="1"/>
    </xf>
    <xf numFmtId="0" fontId="4" fillId="3" borderId="2" xfId="0" applyFont="1" applyFill="1" applyBorder="1" applyAlignment="1">
      <alignment horizontal="left" wrapText="1"/>
    </xf>
    <xf numFmtId="0" fontId="4" fillId="0" borderId="1" xfId="0" applyFont="1" applyFill="1" applyBorder="1" applyAlignment="1">
      <alignment horizontal="justify" vertical="center" wrapText="1"/>
    </xf>
    <xf numFmtId="0" fontId="6" fillId="8" borderId="1" xfId="0" applyFont="1" applyFill="1" applyBorder="1" applyAlignment="1">
      <alignment horizontal="justify" vertical="center" wrapText="1"/>
    </xf>
    <xf numFmtId="0" fontId="6" fillId="8" borderId="1" xfId="0" applyFont="1" applyFill="1" applyBorder="1" applyAlignment="1">
      <alignment horizontal="center" vertical="center" wrapText="1"/>
    </xf>
    <xf numFmtId="0" fontId="6" fillId="5" borderId="1" xfId="0" applyFont="1" applyFill="1" applyBorder="1" applyAlignment="1">
      <alignment horizontal="justify" vertical="center" wrapText="1"/>
    </xf>
    <xf numFmtId="0" fontId="6" fillId="5"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49" fontId="4" fillId="3" borderId="3" xfId="2" applyNumberFormat="1" applyFont="1" applyFill="1" applyBorder="1" applyAlignment="1" applyProtection="1">
      <alignment horizontal="center" wrapText="1"/>
      <protection hidden="1"/>
    </xf>
    <xf numFmtId="0" fontId="4" fillId="3" borderId="3" xfId="2" applyNumberFormat="1" applyFont="1" applyFill="1" applyBorder="1" applyAlignment="1" applyProtection="1">
      <alignment horizontal="left" wrapText="1"/>
      <protection hidden="1"/>
    </xf>
    <xf numFmtId="0" fontId="6" fillId="5" borderId="1" xfId="2" applyNumberFormat="1" applyFont="1" applyFill="1" applyBorder="1" applyAlignment="1" applyProtection="1">
      <alignment wrapText="1"/>
      <protection hidden="1"/>
    </xf>
    <xf numFmtId="0" fontId="4" fillId="6" borderId="1" xfId="2" applyNumberFormat="1" applyFont="1" applyFill="1" applyBorder="1" applyAlignment="1" applyProtection="1">
      <alignment wrapText="1"/>
      <protection hidden="1"/>
    </xf>
    <xf numFmtId="49" fontId="4" fillId="6" borderId="1" xfId="2" applyNumberFormat="1" applyFont="1" applyFill="1" applyBorder="1" applyAlignment="1" applyProtection="1">
      <alignment horizontal="center" wrapText="1"/>
      <protection hidden="1"/>
    </xf>
    <xf numFmtId="0" fontId="4" fillId="0" borderId="1" xfId="2" applyNumberFormat="1" applyFont="1" applyFill="1" applyBorder="1" applyAlignment="1" applyProtection="1">
      <alignment wrapText="1"/>
      <protection hidden="1"/>
    </xf>
    <xf numFmtId="49" fontId="4" fillId="2" borderId="1" xfId="2" applyNumberFormat="1" applyFont="1" applyFill="1" applyBorder="1" applyAlignment="1" applyProtection="1">
      <alignment horizontal="center" wrapText="1"/>
      <protection hidden="1"/>
    </xf>
    <xf numFmtId="0" fontId="4" fillId="2" borderId="1" xfId="2" applyNumberFormat="1" applyFont="1" applyFill="1" applyBorder="1" applyAlignment="1" applyProtection="1">
      <alignment wrapText="1"/>
      <protection hidden="1"/>
    </xf>
    <xf numFmtId="0" fontId="4" fillId="3" borderId="1" xfId="2" applyNumberFormat="1" applyFont="1" applyFill="1" applyBorder="1" applyAlignment="1" applyProtection="1">
      <alignment wrapText="1"/>
      <protection hidden="1"/>
    </xf>
    <xf numFmtId="0" fontId="6" fillId="4" borderId="1" xfId="2" applyNumberFormat="1" applyFont="1" applyFill="1" applyBorder="1" applyAlignment="1" applyProtection="1">
      <alignment wrapText="1"/>
      <protection hidden="1"/>
    </xf>
    <xf numFmtId="0" fontId="6" fillId="9" borderId="1" xfId="2" applyNumberFormat="1" applyFont="1" applyFill="1" applyBorder="1" applyAlignment="1" applyProtection="1">
      <alignment wrapText="1"/>
      <protection hidden="1"/>
    </xf>
    <xf numFmtId="49" fontId="6" fillId="9" borderId="1" xfId="2" applyNumberFormat="1" applyFont="1" applyFill="1" applyBorder="1" applyAlignment="1" applyProtection="1">
      <alignment horizontal="center" wrapText="1"/>
      <protection hidden="1"/>
    </xf>
    <xf numFmtId="4" fontId="6" fillId="10" borderId="2" xfId="2" applyNumberFormat="1" applyFont="1" applyFill="1" applyBorder="1" applyAlignment="1">
      <alignment horizontal="right"/>
    </xf>
    <xf numFmtId="0" fontId="6" fillId="11" borderId="1" xfId="2" applyNumberFormat="1" applyFont="1" applyFill="1" applyBorder="1" applyAlignment="1" applyProtection="1">
      <alignment wrapText="1"/>
      <protection hidden="1"/>
    </xf>
    <xf numFmtId="49" fontId="6" fillId="11" borderId="1" xfId="2" applyNumberFormat="1" applyFont="1" applyFill="1" applyBorder="1" applyAlignment="1" applyProtection="1">
      <alignment horizontal="center" wrapText="1"/>
      <protection hidden="1"/>
    </xf>
    <xf numFmtId="4" fontId="6" fillId="12" borderId="2" xfId="2" applyNumberFormat="1" applyFont="1" applyFill="1" applyBorder="1" applyAlignment="1">
      <alignment horizontal="right"/>
    </xf>
    <xf numFmtId="49" fontId="4" fillId="3" borderId="2" xfId="2" applyNumberFormat="1" applyFont="1" applyFill="1" applyBorder="1" applyAlignment="1" applyProtection="1">
      <alignment horizontal="center" wrapText="1"/>
      <protection hidden="1"/>
    </xf>
    <xf numFmtId="4" fontId="4" fillId="3" borderId="2" xfId="2" applyNumberFormat="1" applyFont="1" applyFill="1" applyBorder="1" applyAlignment="1">
      <alignment horizontal="right"/>
    </xf>
    <xf numFmtId="4" fontId="4" fillId="3" borderId="2" xfId="2" applyNumberFormat="1" applyFont="1" applyFill="1" applyBorder="1"/>
    <xf numFmtId="4" fontId="9" fillId="4" borderId="1" xfId="2" applyNumberFormat="1" applyFont="1" applyFill="1" applyBorder="1" applyAlignment="1">
      <alignment horizontal="right"/>
    </xf>
    <xf numFmtId="0" fontId="6" fillId="11" borderId="1" xfId="2" applyNumberFormat="1" applyFont="1" applyFill="1" applyBorder="1" applyAlignment="1" applyProtection="1">
      <alignment horizontal="left" wrapText="1"/>
      <protection hidden="1"/>
    </xf>
    <xf numFmtId="4" fontId="6" fillId="12" borderId="1" xfId="2" applyNumberFormat="1" applyFont="1" applyFill="1" applyBorder="1" applyAlignment="1">
      <alignment horizontal="right"/>
    </xf>
    <xf numFmtId="0" fontId="4" fillId="2" borderId="1" xfId="2" applyNumberFormat="1" applyFont="1" applyFill="1" applyBorder="1" applyAlignment="1" applyProtection="1">
      <alignment horizontal="left" wrapText="1"/>
      <protection hidden="1"/>
    </xf>
    <xf numFmtId="0" fontId="6" fillId="13" borderId="1" xfId="0" applyFont="1" applyFill="1" applyBorder="1" applyAlignment="1">
      <alignment horizontal="left" vertical="center" wrapText="1"/>
    </xf>
    <xf numFmtId="49" fontId="6" fillId="13" borderId="1" xfId="2" applyNumberFormat="1" applyFont="1" applyFill="1" applyBorder="1" applyAlignment="1" applyProtection="1">
      <alignment horizontal="center" wrapText="1"/>
      <protection hidden="1"/>
    </xf>
    <xf numFmtId="4" fontId="6" fillId="13" borderId="1" xfId="2" applyNumberFormat="1" applyFont="1" applyFill="1" applyBorder="1" applyAlignment="1">
      <alignment horizontal="right"/>
    </xf>
    <xf numFmtId="0" fontId="4" fillId="3" borderId="1" xfId="0" applyFont="1" applyFill="1" applyBorder="1" applyAlignment="1">
      <alignment horizontal="left" vertical="center" wrapText="1"/>
    </xf>
    <xf numFmtId="49" fontId="6" fillId="12" borderId="1" xfId="2" applyNumberFormat="1" applyFont="1" applyFill="1" applyBorder="1" applyAlignment="1" applyProtection="1">
      <alignment horizontal="center" wrapText="1"/>
      <protection hidden="1"/>
    </xf>
    <xf numFmtId="4" fontId="6" fillId="11" borderId="1" xfId="2" applyNumberFormat="1" applyFont="1" applyFill="1" applyBorder="1" applyAlignment="1">
      <alignment horizontal="right"/>
    </xf>
    <xf numFmtId="0" fontId="10" fillId="0" borderId="1" xfId="0" applyFont="1" applyBorder="1" applyAlignment="1">
      <alignment horizontal="justify" vertical="center" wrapText="1"/>
    </xf>
    <xf numFmtId="49" fontId="4" fillId="6" borderId="2" xfId="2" applyNumberFormat="1" applyFont="1" applyFill="1" applyBorder="1" applyAlignment="1" applyProtection="1">
      <alignment horizontal="center" wrapText="1"/>
      <protection hidden="1"/>
    </xf>
    <xf numFmtId="4" fontId="4" fillId="6" borderId="2" xfId="2" applyNumberFormat="1" applyFont="1" applyFill="1" applyBorder="1" applyAlignment="1">
      <alignment horizontal="right"/>
    </xf>
    <xf numFmtId="0" fontId="10" fillId="0" borderId="1" xfId="0" applyFont="1" applyBorder="1" applyAlignment="1">
      <alignment wrapText="1"/>
    </xf>
    <xf numFmtId="0" fontId="6" fillId="14" borderId="1" xfId="2" applyNumberFormat="1" applyFont="1" applyFill="1" applyBorder="1" applyAlignment="1" applyProtection="1">
      <alignment wrapText="1"/>
      <protection hidden="1"/>
    </xf>
    <xf numFmtId="49" fontId="6" fillId="14" borderId="1" xfId="2" applyNumberFormat="1" applyFont="1" applyFill="1" applyBorder="1" applyAlignment="1" applyProtection="1">
      <alignment horizontal="center" wrapText="1"/>
      <protection hidden="1"/>
    </xf>
    <xf numFmtId="0" fontId="6" fillId="8" borderId="1" xfId="2" applyNumberFormat="1" applyFont="1" applyFill="1" applyBorder="1" applyAlignment="1" applyProtection="1">
      <alignment wrapText="1"/>
      <protection hidden="1"/>
    </xf>
    <xf numFmtId="0" fontId="6" fillId="12" borderId="1" xfId="2" applyNumberFormat="1" applyFont="1" applyFill="1" applyBorder="1" applyAlignment="1" applyProtection="1">
      <alignment wrapText="1"/>
      <protection hidden="1"/>
    </xf>
    <xf numFmtId="4" fontId="6" fillId="9" borderId="1" xfId="2" applyNumberFormat="1" applyFont="1" applyFill="1" applyBorder="1" applyAlignment="1">
      <alignment horizontal="right"/>
    </xf>
    <xf numFmtId="0" fontId="4" fillId="2" borderId="0" xfId="2" applyFont="1" applyFill="1"/>
    <xf numFmtId="4" fontId="6" fillId="5" borderId="4" xfId="2" applyNumberFormat="1" applyFont="1" applyFill="1" applyBorder="1" applyAlignment="1">
      <alignment horizontal="right"/>
    </xf>
    <xf numFmtId="4" fontId="6" fillId="12" borderId="4" xfId="2" applyNumberFormat="1" applyFont="1" applyFill="1" applyBorder="1" applyAlignment="1">
      <alignment horizontal="right"/>
    </xf>
    <xf numFmtId="4" fontId="6" fillId="4" borderId="4" xfId="2" applyNumberFormat="1" applyFont="1" applyFill="1" applyBorder="1" applyAlignment="1">
      <alignment horizontal="right"/>
    </xf>
    <xf numFmtId="4" fontId="6" fillId="13" borderId="4" xfId="2" applyNumberFormat="1" applyFont="1" applyFill="1" applyBorder="1" applyAlignment="1">
      <alignment horizontal="right"/>
    </xf>
    <xf numFmtId="4" fontId="6" fillId="11" borderId="4" xfId="2" applyNumberFormat="1" applyFont="1" applyFill="1" applyBorder="1" applyAlignment="1">
      <alignment horizontal="right"/>
    </xf>
    <xf numFmtId="4" fontId="6" fillId="8" borderId="4" xfId="2" applyNumberFormat="1" applyFont="1" applyFill="1" applyBorder="1" applyAlignment="1">
      <alignment horizontal="right"/>
    </xf>
    <xf numFmtId="164" fontId="4" fillId="2" borderId="1" xfId="2" applyNumberFormat="1" applyFont="1" applyFill="1" applyBorder="1"/>
    <xf numFmtId="164" fontId="4" fillId="2" borderId="1" xfId="2" applyNumberFormat="1" applyFont="1" applyFill="1" applyBorder="1" applyAlignment="1">
      <alignment horizontal="center"/>
    </xf>
    <xf numFmtId="4" fontId="6" fillId="7" borderId="4" xfId="2" applyNumberFormat="1" applyFont="1" applyFill="1" applyBorder="1" applyAlignment="1">
      <alignment horizontal="right"/>
    </xf>
    <xf numFmtId="4" fontId="4" fillId="0" borderId="4" xfId="2" applyNumberFormat="1" applyFont="1" applyFill="1" applyBorder="1" applyAlignment="1">
      <alignment horizontal="right"/>
    </xf>
    <xf numFmtId="4" fontId="6" fillId="5" borderId="4" xfId="1" applyNumberFormat="1" applyFont="1" applyFill="1" applyBorder="1" applyAlignment="1" applyProtection="1">
      <alignment horizontal="right" wrapText="1"/>
      <protection hidden="1"/>
    </xf>
    <xf numFmtId="4" fontId="4" fillId="0" borderId="4" xfId="1" applyNumberFormat="1" applyFont="1" applyFill="1" applyBorder="1" applyAlignment="1" applyProtection="1">
      <alignment horizontal="right" wrapText="1"/>
      <protection hidden="1"/>
    </xf>
    <xf numFmtId="4" fontId="4" fillId="3" borderId="4" xfId="2" applyNumberFormat="1" applyFont="1" applyFill="1" applyBorder="1" applyAlignment="1">
      <alignment horizontal="right"/>
    </xf>
    <xf numFmtId="4" fontId="6" fillId="10" borderId="5" xfId="2" applyNumberFormat="1" applyFont="1" applyFill="1" applyBorder="1" applyAlignment="1">
      <alignment horizontal="right"/>
    </xf>
    <xf numFmtId="4" fontId="6" fillId="12" borderId="5" xfId="2" applyNumberFormat="1" applyFont="1" applyFill="1" applyBorder="1" applyAlignment="1">
      <alignment horizontal="right"/>
    </xf>
    <xf numFmtId="4" fontId="9" fillId="4" borderId="4" xfId="2" applyNumberFormat="1" applyFont="1" applyFill="1" applyBorder="1" applyAlignment="1">
      <alignment horizontal="right"/>
    </xf>
    <xf numFmtId="4" fontId="4" fillId="6" borderId="0" xfId="2" applyNumberFormat="1" applyFont="1" applyFill="1" applyBorder="1" applyAlignment="1">
      <alignment horizontal="right"/>
    </xf>
    <xf numFmtId="0" fontId="14" fillId="0" borderId="0" xfId="0" applyFont="1"/>
    <xf numFmtId="4" fontId="14" fillId="0" borderId="0" xfId="0" applyNumberFormat="1" applyFont="1"/>
    <xf numFmtId="0" fontId="15" fillId="0" borderId="0" xfId="0" applyFont="1" applyAlignment="1">
      <alignment horizontal="center"/>
    </xf>
    <xf numFmtId="4" fontId="14" fillId="2" borderId="0" xfId="0" applyNumberFormat="1" applyFont="1" applyFill="1"/>
    <xf numFmtId="0" fontId="14" fillId="2" borderId="0" xfId="0" applyFont="1" applyFill="1"/>
    <xf numFmtId="0" fontId="14" fillId="14" borderId="0" xfId="0" applyFont="1" applyFill="1"/>
    <xf numFmtId="0" fontId="14" fillId="0" borderId="1" xfId="0" applyFont="1" applyBorder="1"/>
    <xf numFmtId="0" fontId="17" fillId="15" borderId="1" xfId="0" applyFont="1" applyFill="1" applyBorder="1"/>
    <xf numFmtId="4" fontId="17" fillId="15" borderId="1" xfId="0" applyNumberFormat="1" applyFont="1" applyFill="1" applyBorder="1"/>
    <xf numFmtId="4" fontId="18" fillId="2" borderId="1" xfId="2" applyNumberFormat="1" applyFont="1" applyFill="1" applyBorder="1"/>
    <xf numFmtId="4" fontId="18" fillId="2" borderId="1" xfId="2" applyNumberFormat="1" applyFont="1" applyFill="1" applyBorder="1" applyAlignment="1">
      <alignment horizontal="center"/>
    </xf>
    <xf numFmtId="4" fontId="6" fillId="8" borderId="1" xfId="2" applyNumberFormat="1" applyFont="1" applyFill="1" applyBorder="1" applyAlignment="1" applyProtection="1">
      <alignment horizontal="right" wrapText="1"/>
      <protection hidden="1"/>
    </xf>
    <xf numFmtId="4" fontId="18" fillId="6" borderId="1" xfId="2" applyNumberFormat="1" applyFont="1" applyFill="1" applyBorder="1" applyAlignment="1" applyProtection="1">
      <alignment horizontal="left" wrapText="1"/>
      <protection hidden="1"/>
    </xf>
    <xf numFmtId="4" fontId="18" fillId="6" borderId="1" xfId="2" applyNumberFormat="1" applyFont="1" applyFill="1" applyBorder="1" applyAlignment="1" applyProtection="1">
      <alignment horizontal="center" wrapText="1"/>
      <protection hidden="1"/>
    </xf>
    <xf numFmtId="4" fontId="18" fillId="6" borderId="1" xfId="2" applyNumberFormat="1" applyFont="1" applyFill="1" applyBorder="1" applyAlignment="1">
      <alignment horizontal="right"/>
    </xf>
    <xf numFmtId="4" fontId="18" fillId="2" borderId="1" xfId="2" applyNumberFormat="1" applyFont="1" applyFill="1" applyBorder="1" applyAlignment="1">
      <alignment horizontal="right"/>
    </xf>
    <xf numFmtId="4" fontId="15" fillId="2" borderId="1" xfId="0" applyNumberFormat="1" applyFont="1" applyFill="1" applyBorder="1"/>
    <xf numFmtId="0" fontId="15" fillId="2" borderId="0" xfId="0" applyFont="1" applyFill="1"/>
    <xf numFmtId="4" fontId="18" fillId="6" borderId="1" xfId="0" applyNumberFormat="1" applyFont="1" applyFill="1" applyBorder="1" applyAlignment="1">
      <alignment horizontal="center"/>
    </xf>
    <xf numFmtId="0" fontId="6" fillId="16" borderId="2" xfId="2" applyNumberFormat="1" applyFont="1" applyFill="1" applyBorder="1" applyAlignment="1" applyProtection="1">
      <alignment horizontal="left" wrapText="1"/>
      <protection hidden="1"/>
    </xf>
    <xf numFmtId="49" fontId="6" fillId="16" borderId="2" xfId="2" applyNumberFormat="1" applyFont="1" applyFill="1" applyBorder="1" applyAlignment="1" applyProtection="1">
      <alignment horizontal="center" wrapText="1"/>
      <protection hidden="1"/>
    </xf>
    <xf numFmtId="4" fontId="4" fillId="16" borderId="2" xfId="2" applyNumberFormat="1" applyFont="1" applyFill="1" applyBorder="1" applyAlignment="1">
      <alignment horizontal="right"/>
    </xf>
    <xf numFmtId="4" fontId="4" fillId="17" borderId="2" xfId="2" applyNumberFormat="1" applyFont="1" applyFill="1" applyBorder="1" applyAlignment="1">
      <alignment horizontal="right"/>
    </xf>
    <xf numFmtId="164" fontId="4" fillId="17" borderId="0" xfId="2" applyNumberFormat="1" applyFont="1" applyFill="1" applyBorder="1"/>
    <xf numFmtId="164" fontId="4" fillId="17" borderId="0" xfId="2" applyNumberFormat="1" applyFont="1" applyFill="1" applyBorder="1" applyAlignment="1">
      <alignment horizontal="center"/>
    </xf>
    <xf numFmtId="0" fontId="14" fillId="17" borderId="0" xfId="0" applyFont="1" applyFill="1"/>
    <xf numFmtId="0" fontId="6" fillId="16" borderId="1" xfId="2" applyNumberFormat="1" applyFont="1" applyFill="1" applyBorder="1" applyAlignment="1" applyProtection="1">
      <alignment horizontal="left" wrapText="1"/>
      <protection hidden="1"/>
    </xf>
    <xf numFmtId="49" fontId="6" fillId="16" borderId="1" xfId="2" applyNumberFormat="1" applyFont="1" applyFill="1" applyBorder="1" applyAlignment="1" applyProtection="1">
      <alignment horizontal="center" wrapText="1"/>
      <protection hidden="1"/>
    </xf>
    <xf numFmtId="4" fontId="6" fillId="16" borderId="1" xfId="2" applyNumberFormat="1" applyFont="1" applyFill="1" applyBorder="1" applyAlignment="1">
      <alignment horizontal="right"/>
    </xf>
    <xf numFmtId="4" fontId="6" fillId="16" borderId="4" xfId="2" applyNumberFormat="1" applyFont="1" applyFill="1" applyBorder="1" applyAlignment="1">
      <alignment horizontal="right"/>
    </xf>
    <xf numFmtId="0" fontId="6" fillId="16" borderId="1" xfId="0" applyFont="1" applyFill="1" applyBorder="1" applyAlignment="1">
      <alignment horizontal="left"/>
    </xf>
    <xf numFmtId="4" fontId="6" fillId="16" borderId="1" xfId="1" applyNumberFormat="1" applyFont="1" applyFill="1" applyBorder="1" applyAlignment="1" applyProtection="1">
      <alignment horizontal="right" wrapText="1"/>
      <protection hidden="1"/>
    </xf>
    <xf numFmtId="4" fontId="6" fillId="14" borderId="1" xfId="2" applyNumberFormat="1" applyFont="1" applyFill="1" applyBorder="1" applyAlignment="1">
      <alignment horizontal="right"/>
    </xf>
    <xf numFmtId="4" fontId="6" fillId="14" borderId="1" xfId="2" applyNumberFormat="1" applyFont="1" applyFill="1" applyBorder="1"/>
    <xf numFmtId="164" fontId="6" fillId="14" borderId="1" xfId="2" applyNumberFormat="1" applyFont="1" applyFill="1" applyBorder="1"/>
    <xf numFmtId="164" fontId="6" fillId="14" borderId="1" xfId="2" applyNumberFormat="1" applyFont="1" applyFill="1" applyBorder="1" applyAlignment="1">
      <alignment horizontal="center"/>
    </xf>
    <xf numFmtId="0" fontId="16" fillId="14" borderId="1" xfId="0" applyFont="1" applyFill="1" applyBorder="1"/>
    <xf numFmtId="4" fontId="4" fillId="2" borderId="1" xfId="2" applyNumberFormat="1" applyFont="1" applyFill="1" applyBorder="1"/>
    <xf numFmtId="4" fontId="4" fillId="2" borderId="2" xfId="2" applyNumberFormat="1" applyFont="1" applyFill="1" applyBorder="1"/>
    <xf numFmtId="4" fontId="4" fillId="6" borderId="1" xfId="2" applyNumberFormat="1" applyFont="1" applyFill="1" applyBorder="1"/>
    <xf numFmtId="4" fontId="4" fillId="6" borderId="2" xfId="2" applyNumberFormat="1" applyFont="1" applyFill="1" applyBorder="1"/>
    <xf numFmtId="4" fontId="4" fillId="2" borderId="1" xfId="1" applyNumberFormat="1" applyFont="1" applyFill="1" applyBorder="1" applyAlignment="1" applyProtection="1">
      <alignment horizontal="right" wrapText="1"/>
      <protection hidden="1"/>
    </xf>
    <xf numFmtId="0" fontId="14" fillId="0" borderId="0" xfId="0" applyFont="1" applyAlignment="1">
      <alignment horizontal="right"/>
    </xf>
    <xf numFmtId="0" fontId="2" fillId="0" borderId="0" xfId="0" applyFont="1" applyAlignment="1">
      <alignment horizontal="center"/>
    </xf>
    <xf numFmtId="0" fontId="14" fillId="0" borderId="0" xfId="0" applyFont="1" applyAlignment="1">
      <alignment horizontal="right"/>
    </xf>
  </cellXfs>
  <cellStyles count="5">
    <cellStyle name="Обычный" xfId="0" builtinId="0"/>
    <cellStyle name="Обычный 2"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5&#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K9">
            <v>605498628.78000009</v>
          </cell>
        </row>
        <row r="10">
          <cell r="K10">
            <v>1199863.5700000003</v>
          </cell>
        </row>
        <row r="11">
          <cell r="K11">
            <v>139776</v>
          </cell>
        </row>
        <row r="12">
          <cell r="K12">
            <v>2067330.6</v>
          </cell>
        </row>
        <row r="13">
          <cell r="K13">
            <v>1387120</v>
          </cell>
        </row>
        <row r="14">
          <cell r="K14">
            <v>3714011.37</v>
          </cell>
        </row>
        <row r="15">
          <cell r="K15">
            <v>23144211.860000003</v>
          </cell>
        </row>
        <row r="16">
          <cell r="K16">
            <v>15121673.42</v>
          </cell>
        </row>
        <row r="17">
          <cell r="K17">
            <v>2290347.46</v>
          </cell>
        </row>
        <row r="18">
          <cell r="K18">
            <v>34215196.109999999</v>
          </cell>
        </row>
        <row r="19">
          <cell r="K19">
            <v>9125563.5</v>
          </cell>
        </row>
        <row r="20">
          <cell r="K20">
            <v>1638913.25</v>
          </cell>
        </row>
        <row r="21">
          <cell r="K21">
            <v>407664267.96999991</v>
          </cell>
        </row>
        <row r="22">
          <cell r="K22">
            <v>2144242.33</v>
          </cell>
        </row>
        <row r="26">
          <cell r="K26">
            <v>7338962.2000000002</v>
          </cell>
        </row>
        <row r="28">
          <cell r="K28">
            <v>42857.740000000005</v>
          </cell>
        </row>
        <row r="30">
          <cell r="K30">
            <v>7867162.1399999997</v>
          </cell>
        </row>
        <row r="32">
          <cell r="K32">
            <v>-747445.52</v>
          </cell>
        </row>
        <row r="36">
          <cell r="K36">
            <v>188649531.24000004</v>
          </cell>
        </row>
        <row r="39">
          <cell r="K39">
            <v>55969519.609999999</v>
          </cell>
        </row>
        <row r="42">
          <cell r="K42">
            <v>28314.059999999998</v>
          </cell>
        </row>
        <row r="45">
          <cell r="K45">
            <v>-73998.820000000007</v>
          </cell>
        </row>
        <row r="47">
          <cell r="K47">
            <v>9905433.5500000007</v>
          </cell>
        </row>
        <row r="50">
          <cell r="K50">
            <v>12338761.260000002</v>
          </cell>
        </row>
        <row r="52">
          <cell r="K52">
            <v>6927139.8399999989</v>
          </cell>
        </row>
        <row r="53">
          <cell r="K53">
            <v>5482559.96</v>
          </cell>
        </row>
        <row r="55">
          <cell r="K55">
            <v>43063179.870000005</v>
          </cell>
        </row>
        <row r="56">
          <cell r="K56">
            <v>1698602.9</v>
          </cell>
        </row>
        <row r="59">
          <cell r="K59">
            <v>24610857.989999998</v>
          </cell>
        </row>
        <row r="66">
          <cell r="K66">
            <v>66000</v>
          </cell>
        </row>
        <row r="69">
          <cell r="K69">
            <v>121563330.99999999</v>
          </cell>
        </row>
        <row r="71">
          <cell r="K71">
            <v>1397482.8099999998</v>
          </cell>
        </row>
        <row r="73">
          <cell r="K73">
            <v>17965347.829999998</v>
          </cell>
        </row>
        <row r="79">
          <cell r="K79">
            <v>830050.15999999992</v>
          </cell>
        </row>
        <row r="81">
          <cell r="K81">
            <v>2896144.63</v>
          </cell>
        </row>
        <row r="84">
          <cell r="K84">
            <v>164508.97</v>
          </cell>
        </row>
        <row r="85">
          <cell r="K85">
            <v>-7580.07</v>
          </cell>
        </row>
        <row r="87">
          <cell r="K87">
            <v>933.99999999999898</v>
          </cell>
        </row>
        <row r="88">
          <cell r="K88">
            <v>707572.68</v>
          </cell>
        </row>
        <row r="92">
          <cell r="K92">
            <v>36500</v>
          </cell>
        </row>
        <row r="95">
          <cell r="K95">
            <v>920284.21000000008</v>
          </cell>
        </row>
        <row r="98">
          <cell r="K98">
            <v>50615135.240000002</v>
          </cell>
        </row>
        <row r="101">
          <cell r="K101">
            <v>9872422.410000002</v>
          </cell>
        </row>
        <row r="107">
          <cell r="K107">
            <v>8738329.8199999984</v>
          </cell>
        </row>
        <row r="111">
          <cell r="K111">
            <v>50000</v>
          </cell>
        </row>
        <row r="112">
          <cell r="K112">
            <v>3200</v>
          </cell>
        </row>
        <row r="113">
          <cell r="K113">
            <v>5000</v>
          </cell>
        </row>
        <row r="114">
          <cell r="K114">
            <v>18000</v>
          </cell>
        </row>
        <row r="116">
          <cell r="K116">
            <v>12000</v>
          </cell>
        </row>
        <row r="117">
          <cell r="K117">
            <v>21581.32</v>
          </cell>
        </row>
        <row r="118">
          <cell r="K118">
            <v>1680.9</v>
          </cell>
        </row>
        <row r="119">
          <cell r="K119">
            <v>0</v>
          </cell>
        </row>
        <row r="122">
          <cell r="K122">
            <v>0</v>
          </cell>
        </row>
        <row r="123">
          <cell r="K123">
            <v>-2000</v>
          </cell>
        </row>
        <row r="124">
          <cell r="K124">
            <v>8750</v>
          </cell>
        </row>
        <row r="127">
          <cell r="K127">
            <v>0</v>
          </cell>
        </row>
        <row r="129">
          <cell r="K129">
            <v>3000</v>
          </cell>
        </row>
        <row r="130">
          <cell r="K130">
            <v>10000</v>
          </cell>
        </row>
        <row r="133">
          <cell r="K133">
            <v>0</v>
          </cell>
        </row>
        <row r="134">
          <cell r="K134">
            <v>10000</v>
          </cell>
        </row>
        <row r="137">
          <cell r="K137">
            <v>0</v>
          </cell>
        </row>
        <row r="138">
          <cell r="K138">
            <v>0</v>
          </cell>
        </row>
        <row r="140">
          <cell r="K140">
            <v>2000</v>
          </cell>
        </row>
        <row r="142">
          <cell r="K142">
            <v>0</v>
          </cell>
        </row>
        <row r="145">
          <cell r="K145">
            <v>0</v>
          </cell>
        </row>
        <row r="147">
          <cell r="K147">
            <v>5000</v>
          </cell>
        </row>
        <row r="149">
          <cell r="K149">
            <v>2256.0500000000002</v>
          </cell>
        </row>
        <row r="150">
          <cell r="K150">
            <v>-300</v>
          </cell>
        </row>
        <row r="152">
          <cell r="K152">
            <v>10000</v>
          </cell>
        </row>
        <row r="154">
          <cell r="K154">
            <v>1000</v>
          </cell>
        </row>
        <row r="155">
          <cell r="K155">
            <v>2000</v>
          </cell>
        </row>
        <row r="156">
          <cell r="K156">
            <v>0</v>
          </cell>
        </row>
        <row r="159">
          <cell r="K159">
            <v>0</v>
          </cell>
        </row>
        <row r="161">
          <cell r="K161">
            <v>40000</v>
          </cell>
        </row>
        <row r="162">
          <cell r="K162">
            <v>164000</v>
          </cell>
        </row>
        <row r="163">
          <cell r="K163">
            <v>120000</v>
          </cell>
        </row>
        <row r="164">
          <cell r="K164">
            <v>12000</v>
          </cell>
        </row>
        <row r="168">
          <cell r="K168">
            <v>40552.910000000003</v>
          </cell>
        </row>
        <row r="169">
          <cell r="K169">
            <v>500</v>
          </cell>
        </row>
        <row r="170">
          <cell r="K170">
            <v>1786316.78</v>
          </cell>
        </row>
        <row r="175">
          <cell r="K175">
            <v>87775.22</v>
          </cell>
        </row>
        <row r="177">
          <cell r="K177">
            <v>792400.54999999993</v>
          </cell>
        </row>
        <row r="178">
          <cell r="K178">
            <v>70510.98</v>
          </cell>
        </row>
        <row r="184">
          <cell r="K184">
            <v>2672</v>
          </cell>
        </row>
        <row r="187">
          <cell r="K187">
            <v>99888.84</v>
          </cell>
        </row>
        <row r="189">
          <cell r="K189">
            <v>55243.1</v>
          </cell>
        </row>
        <row r="191">
          <cell r="K191">
            <v>4947869.74</v>
          </cell>
        </row>
        <row r="194">
          <cell r="K194">
            <v>0</v>
          </cell>
        </row>
        <row r="196">
          <cell r="K196">
            <v>55806.140000000021</v>
          </cell>
        </row>
        <row r="198">
          <cell r="K198">
            <v>1724366.52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66"/>
  <sheetViews>
    <sheetView tabSelected="1" view="pageBreakPreview" zoomScale="60" zoomScaleNormal="77" workbookViewId="0">
      <pane ySplit="6" topLeftCell="A166" activePane="bottomLeft" state="frozen"/>
      <selection pane="bottomLeft" activeCell="A176" sqref="A176:A177"/>
    </sheetView>
  </sheetViews>
  <sheetFormatPr defaultRowHeight="15.75" x14ac:dyDescent="0.25"/>
  <cols>
    <col min="1" max="1" width="128.42578125" style="105" customWidth="1"/>
    <col min="2" max="2" width="33.28515625" style="105" customWidth="1"/>
    <col min="3" max="3" width="21.85546875" style="105" customWidth="1"/>
    <col min="4" max="4" width="15.140625" style="105" hidden="1" customWidth="1"/>
    <col min="5" max="5" width="19.7109375" style="105" hidden="1" customWidth="1"/>
    <col min="6" max="6" width="16.28515625" style="105" hidden="1" customWidth="1"/>
    <col min="7" max="7" width="20.140625" style="105" customWidth="1"/>
    <col min="8" max="8" width="15" style="1" hidden="1" customWidth="1"/>
    <col min="9" max="9" width="20" style="2" hidden="1" customWidth="1"/>
    <col min="10" max="10" width="0" style="105" hidden="1" customWidth="1"/>
    <col min="11" max="11" width="15" style="105" hidden="1" customWidth="1"/>
    <col min="12" max="20" width="0" style="105" hidden="1" customWidth="1"/>
    <col min="21" max="21" width="20.140625" style="105" customWidth="1"/>
    <col min="22" max="23" width="9.140625" style="105"/>
    <col min="24" max="24" width="32.85546875" style="105" customWidth="1"/>
    <col min="25" max="16384" width="9.140625" style="105"/>
  </cols>
  <sheetData>
    <row r="1" spans="1:21" x14ac:dyDescent="0.25">
      <c r="U1" s="147" t="s">
        <v>368</v>
      </c>
    </row>
    <row r="2" spans="1:21" ht="15.75" customHeight="1" x14ac:dyDescent="0.25">
      <c r="G2" s="149" t="s">
        <v>369</v>
      </c>
      <c r="H2" s="149"/>
      <c r="I2" s="149"/>
      <c r="J2" s="149"/>
      <c r="K2" s="149"/>
      <c r="L2" s="149"/>
      <c r="M2" s="149"/>
      <c r="N2" s="149"/>
      <c r="O2" s="149"/>
      <c r="P2" s="149"/>
      <c r="Q2" s="149"/>
      <c r="R2" s="149"/>
      <c r="S2" s="149"/>
      <c r="T2" s="149"/>
      <c r="U2" s="149"/>
    </row>
    <row r="3" spans="1:21" ht="20.25" x14ac:dyDescent="0.3">
      <c r="A3" s="148" t="s">
        <v>342</v>
      </c>
      <c r="B3" s="148"/>
      <c r="C3" s="148"/>
      <c r="D3" s="148"/>
      <c r="E3" s="148"/>
      <c r="F3" s="148"/>
      <c r="G3" s="148"/>
    </row>
    <row r="5" spans="1:21" x14ac:dyDescent="0.25">
      <c r="U5" s="107" t="s">
        <v>344</v>
      </c>
    </row>
    <row r="6" spans="1:21" ht="63" customHeight="1" x14ac:dyDescent="0.25">
      <c r="A6" s="3" t="s">
        <v>0</v>
      </c>
      <c r="B6" s="3" t="s">
        <v>1</v>
      </c>
      <c r="C6" s="4" t="s">
        <v>343</v>
      </c>
      <c r="D6" s="4" t="s">
        <v>2</v>
      </c>
      <c r="E6" s="5" t="s">
        <v>3</v>
      </c>
      <c r="F6" s="5" t="s">
        <v>4</v>
      </c>
      <c r="G6" s="5" t="s">
        <v>367</v>
      </c>
      <c r="I6" s="6"/>
      <c r="U6" s="5" t="s">
        <v>366</v>
      </c>
    </row>
    <row r="7" spans="1:21" x14ac:dyDescent="0.25">
      <c r="A7" s="7" t="s">
        <v>5</v>
      </c>
      <c r="B7" s="8" t="s">
        <v>6</v>
      </c>
      <c r="C7" s="9">
        <f t="shared" ref="C7:T7" si="0">C8+C59</f>
        <v>2303996116.52</v>
      </c>
      <c r="D7" s="9">
        <f t="shared" si="0"/>
        <v>0</v>
      </c>
      <c r="E7" s="9">
        <f t="shared" si="0"/>
        <v>1698382118.98</v>
      </c>
      <c r="F7" s="9">
        <f t="shared" si="0"/>
        <v>48406319.059999987</v>
      </c>
      <c r="G7" s="9">
        <f>G8+G59</f>
        <v>2136674128.3400006</v>
      </c>
      <c r="H7" s="9" t="e">
        <f t="shared" si="0"/>
        <v>#DIV/0!</v>
      </c>
      <c r="I7" s="9" t="e">
        <f t="shared" si="0"/>
        <v>#DIV/0!</v>
      </c>
      <c r="J7" s="9">
        <f t="shared" si="0"/>
        <v>0</v>
      </c>
      <c r="K7" s="9">
        <f t="shared" si="0"/>
        <v>0</v>
      </c>
      <c r="L7" s="9">
        <f t="shared" si="0"/>
        <v>0</v>
      </c>
      <c r="M7" s="9">
        <f t="shared" si="0"/>
        <v>0</v>
      </c>
      <c r="N7" s="9">
        <f t="shared" si="0"/>
        <v>0</v>
      </c>
      <c r="O7" s="9">
        <f t="shared" si="0"/>
        <v>0</v>
      </c>
      <c r="P7" s="9">
        <f t="shared" si="0"/>
        <v>0</v>
      </c>
      <c r="Q7" s="9">
        <f t="shared" si="0"/>
        <v>0</v>
      </c>
      <c r="R7" s="9">
        <f t="shared" si="0"/>
        <v>0</v>
      </c>
      <c r="S7" s="9">
        <f t="shared" si="0"/>
        <v>0</v>
      </c>
      <c r="T7" s="9">
        <f t="shared" si="0"/>
        <v>0</v>
      </c>
      <c r="U7" s="9">
        <f>U8+U59</f>
        <v>2397408116.52</v>
      </c>
    </row>
    <row r="8" spans="1:21" x14ac:dyDescent="0.25">
      <c r="A8" s="135" t="s">
        <v>7</v>
      </c>
      <c r="B8" s="132"/>
      <c r="C8" s="136">
        <f t="shared" ref="C8:T8" si="1">C9+C25+C35+C47+C56</f>
        <v>2014710550</v>
      </c>
      <c r="D8" s="136">
        <f t="shared" si="1"/>
        <v>0</v>
      </c>
      <c r="E8" s="136">
        <f t="shared" si="1"/>
        <v>1472452584.24</v>
      </c>
      <c r="F8" s="136">
        <f t="shared" si="1"/>
        <v>39189632.43999999</v>
      </c>
      <c r="G8" s="136">
        <f t="shared" si="1"/>
        <v>1860577983.2300005</v>
      </c>
      <c r="H8" s="136" t="e">
        <f t="shared" si="1"/>
        <v>#DIV/0!</v>
      </c>
      <c r="I8" s="136" t="e">
        <f t="shared" si="1"/>
        <v>#DIV/0!</v>
      </c>
      <c r="J8" s="136">
        <f t="shared" si="1"/>
        <v>0</v>
      </c>
      <c r="K8" s="136">
        <f t="shared" si="1"/>
        <v>0</v>
      </c>
      <c r="L8" s="136">
        <f t="shared" si="1"/>
        <v>0</v>
      </c>
      <c r="M8" s="136">
        <f t="shared" si="1"/>
        <v>0</v>
      </c>
      <c r="N8" s="136">
        <f t="shared" si="1"/>
        <v>0</v>
      </c>
      <c r="O8" s="136">
        <f t="shared" si="1"/>
        <v>0</v>
      </c>
      <c r="P8" s="136">
        <f t="shared" si="1"/>
        <v>0</v>
      </c>
      <c r="Q8" s="136">
        <f t="shared" si="1"/>
        <v>0</v>
      </c>
      <c r="R8" s="136">
        <f t="shared" si="1"/>
        <v>0</v>
      </c>
      <c r="S8" s="136">
        <f t="shared" si="1"/>
        <v>0</v>
      </c>
      <c r="T8" s="136">
        <f t="shared" si="1"/>
        <v>0</v>
      </c>
      <c r="U8" s="136">
        <f>U9+U25+U35+U47+U56</f>
        <v>2066981750</v>
      </c>
    </row>
    <row r="9" spans="1:21" x14ac:dyDescent="0.25">
      <c r="A9" s="12" t="s">
        <v>8</v>
      </c>
      <c r="B9" s="8" t="s">
        <v>9</v>
      </c>
      <c r="C9" s="9">
        <f t="shared" ref="C9:T9" si="2">C10</f>
        <v>1538576100</v>
      </c>
      <c r="D9" s="9">
        <f t="shared" si="2"/>
        <v>0</v>
      </c>
      <c r="E9" s="9">
        <f t="shared" si="2"/>
        <v>1109351146.22</v>
      </c>
      <c r="F9" s="9">
        <f t="shared" si="2"/>
        <v>34207631.369999997</v>
      </c>
      <c r="G9" s="9">
        <f t="shared" si="2"/>
        <v>1382900582.9900002</v>
      </c>
      <c r="H9" s="9" t="e">
        <f t="shared" si="2"/>
        <v>#DIV/0!</v>
      </c>
      <c r="I9" s="9" t="e">
        <f t="shared" si="2"/>
        <v>#DIV/0!</v>
      </c>
      <c r="J9" s="9">
        <f t="shared" si="2"/>
        <v>0</v>
      </c>
      <c r="K9" s="9">
        <f t="shared" si="2"/>
        <v>0</v>
      </c>
      <c r="L9" s="9">
        <f t="shared" si="2"/>
        <v>0</v>
      </c>
      <c r="M9" s="9">
        <f t="shared" si="2"/>
        <v>0</v>
      </c>
      <c r="N9" s="9">
        <f t="shared" si="2"/>
        <v>0</v>
      </c>
      <c r="O9" s="9">
        <f t="shared" si="2"/>
        <v>0</v>
      </c>
      <c r="P9" s="9">
        <f t="shared" si="2"/>
        <v>0</v>
      </c>
      <c r="Q9" s="9">
        <f t="shared" si="2"/>
        <v>0</v>
      </c>
      <c r="R9" s="9">
        <f t="shared" si="2"/>
        <v>0</v>
      </c>
      <c r="S9" s="9">
        <f t="shared" si="2"/>
        <v>0</v>
      </c>
      <c r="T9" s="9">
        <f t="shared" si="2"/>
        <v>0</v>
      </c>
      <c r="U9" s="9">
        <f>U10</f>
        <v>1578728300</v>
      </c>
    </row>
    <row r="10" spans="1:21" x14ac:dyDescent="0.25">
      <c r="A10" s="13" t="s">
        <v>10</v>
      </c>
      <c r="B10" s="14" t="s">
        <v>11</v>
      </c>
      <c r="C10" s="15">
        <f t="shared" ref="C10:T10" si="3">SUM(C11:C24)</f>
        <v>1538576100</v>
      </c>
      <c r="D10" s="15">
        <f t="shared" si="3"/>
        <v>0</v>
      </c>
      <c r="E10" s="15">
        <f t="shared" si="3"/>
        <v>1109351146.22</v>
      </c>
      <c r="F10" s="15">
        <f t="shared" si="3"/>
        <v>34207631.369999997</v>
      </c>
      <c r="G10" s="15">
        <f t="shared" si="3"/>
        <v>1382900582.9900002</v>
      </c>
      <c r="H10" s="15" t="e">
        <f t="shared" si="3"/>
        <v>#DIV/0!</v>
      </c>
      <c r="I10" s="15" t="e">
        <f t="shared" si="3"/>
        <v>#DIV/0!</v>
      </c>
      <c r="J10" s="15">
        <f t="shared" si="3"/>
        <v>0</v>
      </c>
      <c r="K10" s="15">
        <f t="shared" si="3"/>
        <v>0</v>
      </c>
      <c r="L10" s="15">
        <f t="shared" si="3"/>
        <v>0</v>
      </c>
      <c r="M10" s="15">
        <f t="shared" si="3"/>
        <v>0</v>
      </c>
      <c r="N10" s="15">
        <f t="shared" si="3"/>
        <v>0</v>
      </c>
      <c r="O10" s="15">
        <f t="shared" si="3"/>
        <v>0</v>
      </c>
      <c r="P10" s="15">
        <f t="shared" si="3"/>
        <v>0</v>
      </c>
      <c r="Q10" s="15">
        <f t="shared" si="3"/>
        <v>0</v>
      </c>
      <c r="R10" s="15">
        <f t="shared" si="3"/>
        <v>0</v>
      </c>
      <c r="S10" s="15">
        <f t="shared" si="3"/>
        <v>0</v>
      </c>
      <c r="T10" s="15">
        <f t="shared" si="3"/>
        <v>0</v>
      </c>
      <c r="U10" s="15">
        <f>U11+U12+U13+U14+U15+U16+U17+U18+U19+U20+U22+U23+U21+U24</f>
        <v>1578728300</v>
      </c>
    </row>
    <row r="11" spans="1:21" ht="139.5" customHeight="1" x14ac:dyDescent="0.25">
      <c r="A11" s="16" t="s">
        <v>337</v>
      </c>
      <c r="B11" s="17" t="s">
        <v>12</v>
      </c>
      <c r="C11" s="18">
        <f>1236247966-449629966</f>
        <v>786618000</v>
      </c>
      <c r="D11" s="18">
        <v>0</v>
      </c>
      <c r="E11" s="18">
        <f>[1]сентябрь!K9</f>
        <v>605498628.78000009</v>
      </c>
      <c r="F11" s="19">
        <f>3308390.96+2504583.45+2377229.32+4197151.88+4677538.16+631589.46+1535067.19-116664.09</f>
        <v>19114886.330000002</v>
      </c>
      <c r="G11" s="142">
        <v>758808054.81000018</v>
      </c>
      <c r="H11" s="10">
        <f t="shared" ref="H11:H24" si="4">G11/C11*100</f>
        <v>96.464618761584433</v>
      </c>
      <c r="I11" s="11" t="e">
        <f t="shared" ref="I11:I24" si="5">F11/D11*100</f>
        <v>#DIV/0!</v>
      </c>
      <c r="K11" s="108"/>
      <c r="U11" s="20">
        <v>866618000</v>
      </c>
    </row>
    <row r="12" spans="1:21" ht="94.5" x14ac:dyDescent="0.25">
      <c r="A12" s="16" t="s">
        <v>13</v>
      </c>
      <c r="B12" s="17" t="s">
        <v>14</v>
      </c>
      <c r="C12" s="18">
        <v>1007500</v>
      </c>
      <c r="D12" s="18">
        <v>0</v>
      </c>
      <c r="E12" s="18">
        <f>[1]сентябрь!K10</f>
        <v>1199863.5700000003</v>
      </c>
      <c r="F12" s="18">
        <f>2632.24</f>
        <v>2632.24</v>
      </c>
      <c r="G12" s="142">
        <v>1268413.8100000003</v>
      </c>
      <c r="H12" s="10">
        <f t="shared" si="4"/>
        <v>125.89715235732012</v>
      </c>
      <c r="I12" s="11" t="e">
        <f t="shared" si="5"/>
        <v>#DIV/0!</v>
      </c>
      <c r="K12" s="108"/>
      <c r="U12" s="20">
        <v>1507500</v>
      </c>
    </row>
    <row r="13" spans="1:21" ht="78.75" x14ac:dyDescent="0.25">
      <c r="A13" s="16" t="s">
        <v>15</v>
      </c>
      <c r="B13" s="17" t="s">
        <v>16</v>
      </c>
      <c r="C13" s="18">
        <v>1259300</v>
      </c>
      <c r="D13" s="18">
        <v>0</v>
      </c>
      <c r="E13" s="18">
        <f>[1]сентябрь!K11</f>
        <v>139776</v>
      </c>
      <c r="F13" s="18">
        <v>0</v>
      </c>
      <c r="G13" s="142">
        <v>139776</v>
      </c>
      <c r="H13" s="10">
        <f t="shared" si="4"/>
        <v>11.099499722067815</v>
      </c>
      <c r="I13" s="11" t="e">
        <f t="shared" si="5"/>
        <v>#DIV/0!</v>
      </c>
      <c r="U13" s="20">
        <v>159300</v>
      </c>
    </row>
    <row r="14" spans="1:21" ht="78.75" x14ac:dyDescent="0.25">
      <c r="A14" s="16" t="s">
        <v>17</v>
      </c>
      <c r="B14" s="17" t="s">
        <v>18</v>
      </c>
      <c r="C14" s="18">
        <f>377800+1722200</f>
        <v>2100000</v>
      </c>
      <c r="D14" s="18">
        <v>0</v>
      </c>
      <c r="E14" s="18">
        <f>[1]сентябрь!K12</f>
        <v>2067330.6</v>
      </c>
      <c r="F14" s="18">
        <v>0</v>
      </c>
      <c r="G14" s="142">
        <v>2067330.6</v>
      </c>
      <c r="H14" s="10">
        <f t="shared" si="4"/>
        <v>98.444314285714285</v>
      </c>
      <c r="I14" s="11" t="e">
        <f t="shared" si="5"/>
        <v>#DIV/0!</v>
      </c>
      <c r="U14" s="20">
        <v>2100000</v>
      </c>
    </row>
    <row r="15" spans="1:21" ht="69" customHeight="1" x14ac:dyDescent="0.25">
      <c r="A15" s="16" t="s">
        <v>19</v>
      </c>
      <c r="B15" s="17" t="s">
        <v>20</v>
      </c>
      <c r="C15" s="18">
        <v>0</v>
      </c>
      <c r="D15" s="18">
        <v>0</v>
      </c>
      <c r="E15" s="18">
        <f>[1]сентябрь!K13</f>
        <v>1387120</v>
      </c>
      <c r="F15" s="18">
        <v>0</v>
      </c>
      <c r="G15" s="142">
        <v>2675160</v>
      </c>
      <c r="H15" s="10" t="e">
        <f t="shared" si="4"/>
        <v>#DIV/0!</v>
      </c>
      <c r="I15" s="11" t="e">
        <f t="shared" si="5"/>
        <v>#DIV/0!</v>
      </c>
      <c r="U15" s="20">
        <v>1600000</v>
      </c>
    </row>
    <row r="16" spans="1:21" ht="78.75" x14ac:dyDescent="0.25">
      <c r="A16" s="16" t="s">
        <v>21</v>
      </c>
      <c r="B16" s="17" t="s">
        <v>22</v>
      </c>
      <c r="C16" s="18">
        <v>6296500</v>
      </c>
      <c r="D16" s="18">
        <v>0</v>
      </c>
      <c r="E16" s="18">
        <f>[1]сентябрь!K14</f>
        <v>3714011.37</v>
      </c>
      <c r="F16" s="19">
        <f>1201.46+27588.24+537.6+10094.21+4215.01+7276.47+946.29+52850.79</f>
        <v>104710.07</v>
      </c>
      <c r="G16" s="142">
        <v>4879729.7200000007</v>
      </c>
      <c r="H16" s="10">
        <f t="shared" si="4"/>
        <v>77.499082347335829</v>
      </c>
      <c r="I16" s="11" t="e">
        <f t="shared" si="5"/>
        <v>#DIV/0!</v>
      </c>
      <c r="U16" s="20">
        <v>4296500</v>
      </c>
    </row>
    <row r="17" spans="1:21" ht="78.75" x14ac:dyDescent="0.25">
      <c r="A17" s="16" t="s">
        <v>341</v>
      </c>
      <c r="B17" s="17" t="s">
        <v>23</v>
      </c>
      <c r="C17" s="18">
        <f>4494400+2162600+13343000</f>
        <v>20000000</v>
      </c>
      <c r="D17" s="18">
        <v>0</v>
      </c>
      <c r="E17" s="18">
        <f>[1]сентябрь!K15</f>
        <v>23144211.860000003</v>
      </c>
      <c r="F17" s="21">
        <f>9163.9+68729.27+187860+96220.97+109971.79+85220.42+82475.12+82477.6+109966.83</f>
        <v>832085.89999999991</v>
      </c>
      <c r="G17" s="142">
        <v>29250214.240000002</v>
      </c>
      <c r="H17" s="10">
        <f t="shared" si="4"/>
        <v>146.25107120000001</v>
      </c>
      <c r="I17" s="11" t="e">
        <f t="shared" si="5"/>
        <v>#DIV/0!</v>
      </c>
      <c r="U17" s="20">
        <v>32152200</v>
      </c>
    </row>
    <row r="18" spans="1:21" ht="217.5" customHeight="1" x14ac:dyDescent="0.25">
      <c r="A18" s="16" t="s">
        <v>24</v>
      </c>
      <c r="B18" s="17" t="s">
        <v>25</v>
      </c>
      <c r="C18" s="18">
        <f>53985100-8985100</f>
        <v>45000000</v>
      </c>
      <c r="D18" s="18">
        <v>0</v>
      </c>
      <c r="E18" s="18">
        <f>[1]сентябрь!K16</f>
        <v>15121673.42</v>
      </c>
      <c r="F18" s="21">
        <f>-18418.89+13220.66+33831.53+46280.55+47614.52</f>
        <v>122528.37</v>
      </c>
      <c r="G18" s="142">
        <v>17296051.210000001</v>
      </c>
      <c r="H18" s="10">
        <f t="shared" si="4"/>
        <v>38.435669355555561</v>
      </c>
      <c r="I18" s="11" t="e">
        <f t="shared" si="5"/>
        <v>#DIV/0!</v>
      </c>
      <c r="U18" s="20">
        <v>25000000</v>
      </c>
    </row>
    <row r="19" spans="1:21" ht="63" x14ac:dyDescent="0.25">
      <c r="A19" s="16" t="s">
        <v>26</v>
      </c>
      <c r="B19" s="17" t="s">
        <v>27</v>
      </c>
      <c r="C19" s="18">
        <v>4991800</v>
      </c>
      <c r="D19" s="18">
        <v>0</v>
      </c>
      <c r="E19" s="18">
        <f>[1]сентябрь!K17</f>
        <v>2290347.46</v>
      </c>
      <c r="F19" s="22">
        <f>66636.28+68.54-4240.48</f>
        <v>62464.34</v>
      </c>
      <c r="G19" s="142">
        <v>2451866.1</v>
      </c>
      <c r="H19" s="10">
        <f t="shared" si="4"/>
        <v>49.117875315517452</v>
      </c>
      <c r="I19" s="11" t="e">
        <f t="shared" si="5"/>
        <v>#DIV/0!</v>
      </c>
      <c r="U19" s="20">
        <v>2991800</v>
      </c>
    </row>
    <row r="20" spans="1:21" ht="66" x14ac:dyDescent="0.25">
      <c r="A20" s="16" t="s">
        <v>338</v>
      </c>
      <c r="B20" s="17" t="s">
        <v>28</v>
      </c>
      <c r="C20" s="18">
        <f>137622600-132624200+85637600</f>
        <v>90636000</v>
      </c>
      <c r="D20" s="18">
        <v>0</v>
      </c>
      <c r="E20" s="18">
        <f>[1]сентябрь!K18</f>
        <v>34215196.109999999</v>
      </c>
      <c r="F20" s="22">
        <f>221048.58+31623.42+43008+3680.77</f>
        <v>299360.77</v>
      </c>
      <c r="G20" s="142">
        <v>42851236.870000005</v>
      </c>
      <c r="H20" s="10">
        <f t="shared" si="4"/>
        <v>47.278384825014349</v>
      </c>
      <c r="I20" s="11" t="e">
        <f t="shared" si="5"/>
        <v>#DIV/0!</v>
      </c>
      <c r="U20" s="20">
        <v>50636000</v>
      </c>
    </row>
    <row r="21" spans="1:21" ht="168" customHeight="1" x14ac:dyDescent="0.25">
      <c r="A21" s="16" t="s">
        <v>29</v>
      </c>
      <c r="B21" s="17" t="s">
        <v>30</v>
      </c>
      <c r="C21" s="18">
        <v>9067000</v>
      </c>
      <c r="D21" s="18">
        <v>0</v>
      </c>
      <c r="E21" s="18">
        <f>[1]сентябрь!K19</f>
        <v>9125563.5</v>
      </c>
      <c r="F21" s="21">
        <f>3049.15+75147.98+16582.4+18498.85</f>
        <v>113278.38</v>
      </c>
      <c r="G21" s="142">
        <v>10679476.24</v>
      </c>
      <c r="H21" s="10">
        <f t="shared" si="4"/>
        <v>117.78401058784604</v>
      </c>
      <c r="I21" s="11" t="e">
        <f t="shared" si="5"/>
        <v>#DIV/0!</v>
      </c>
      <c r="U21" s="20">
        <v>14067000</v>
      </c>
    </row>
    <row r="22" spans="1:21" ht="144" customHeight="1" x14ac:dyDescent="0.25">
      <c r="A22" s="16" t="s">
        <v>31</v>
      </c>
      <c r="B22" s="17" t="s">
        <v>32</v>
      </c>
      <c r="C22" s="18">
        <f>3777900-3777900</f>
        <v>0</v>
      </c>
      <c r="D22" s="18">
        <v>0</v>
      </c>
      <c r="E22" s="18">
        <f>[1]сентябрь!K20</f>
        <v>1638913.25</v>
      </c>
      <c r="F22" s="22">
        <f>16030.61+64477.34</f>
        <v>80507.95</v>
      </c>
      <c r="G22" s="142">
        <v>4862176.25</v>
      </c>
      <c r="H22" s="10" t="e">
        <f t="shared" si="4"/>
        <v>#DIV/0!</v>
      </c>
      <c r="I22" s="11" t="e">
        <f t="shared" si="5"/>
        <v>#DIV/0!</v>
      </c>
      <c r="U22" s="20">
        <v>5000000</v>
      </c>
    </row>
    <row r="23" spans="1:21" ht="31.5" x14ac:dyDescent="0.25">
      <c r="A23" s="16" t="s">
        <v>33</v>
      </c>
      <c r="B23" s="17" t="s">
        <v>34</v>
      </c>
      <c r="C23" s="18">
        <f>131300000+437300000</f>
        <v>568600000</v>
      </c>
      <c r="D23" s="18">
        <v>0</v>
      </c>
      <c r="E23" s="18">
        <f>[1]сентябрь!K21</f>
        <v>407664267.96999991</v>
      </c>
      <c r="F23" s="21">
        <f>2622942.6+1900727.27+2508964.69+2024127.6+3646949.89+358851.73+405106.73+49989.82</f>
        <v>13517660.330000002</v>
      </c>
      <c r="G23" s="142">
        <v>501998940.4199999</v>
      </c>
      <c r="H23" s="10">
        <f t="shared" si="4"/>
        <v>88.286834403798792</v>
      </c>
      <c r="I23" s="11" t="e">
        <f t="shared" si="5"/>
        <v>#DIV/0!</v>
      </c>
      <c r="U23" s="20">
        <v>568600000</v>
      </c>
    </row>
    <row r="24" spans="1:21" ht="31.5" x14ac:dyDescent="0.25">
      <c r="A24" s="16" t="s">
        <v>35</v>
      </c>
      <c r="B24" s="17" t="s">
        <v>36</v>
      </c>
      <c r="C24" s="18">
        <f>12600+420900+2566500</f>
        <v>3000000</v>
      </c>
      <c r="D24" s="18">
        <v>0</v>
      </c>
      <c r="E24" s="18">
        <f>[1]сентябрь!K22</f>
        <v>2144242.33</v>
      </c>
      <c r="F24" s="22">
        <f>3646.36+19655.01-65784.68</f>
        <v>-42483.31</v>
      </c>
      <c r="G24" s="142">
        <v>3672156.72</v>
      </c>
      <c r="H24" s="10">
        <f t="shared" si="4"/>
        <v>122.405224</v>
      </c>
      <c r="I24" s="11" t="e">
        <f t="shared" si="5"/>
        <v>#DIV/0!</v>
      </c>
      <c r="U24" s="20">
        <v>4000000</v>
      </c>
    </row>
    <row r="25" spans="1:21" x14ac:dyDescent="0.25">
      <c r="A25" s="12" t="s">
        <v>37</v>
      </c>
      <c r="B25" s="8" t="s">
        <v>38</v>
      </c>
      <c r="C25" s="9">
        <f t="shared" ref="C25:T25" si="6">C26</f>
        <v>19868200</v>
      </c>
      <c r="D25" s="9">
        <f t="shared" si="6"/>
        <v>0</v>
      </c>
      <c r="E25" s="9">
        <f t="shared" si="6"/>
        <v>14501536.560000001</v>
      </c>
      <c r="F25" s="9">
        <f t="shared" si="6"/>
        <v>968.25</v>
      </c>
      <c r="G25" s="9">
        <f t="shared" si="6"/>
        <v>17794691.890000001</v>
      </c>
      <c r="H25" s="9">
        <f t="shared" si="6"/>
        <v>373.3357923280609</v>
      </c>
      <c r="I25" s="9" t="e">
        <f t="shared" si="6"/>
        <v>#DIV/0!</v>
      </c>
      <c r="J25" s="9">
        <f t="shared" si="6"/>
        <v>0</v>
      </c>
      <c r="K25" s="9">
        <f t="shared" si="6"/>
        <v>0</v>
      </c>
      <c r="L25" s="9">
        <f t="shared" si="6"/>
        <v>0</v>
      </c>
      <c r="M25" s="9">
        <f t="shared" si="6"/>
        <v>0</v>
      </c>
      <c r="N25" s="9">
        <f t="shared" si="6"/>
        <v>0</v>
      </c>
      <c r="O25" s="9">
        <f t="shared" si="6"/>
        <v>0</v>
      </c>
      <c r="P25" s="9">
        <f t="shared" si="6"/>
        <v>0</v>
      </c>
      <c r="Q25" s="9">
        <f t="shared" si="6"/>
        <v>0</v>
      </c>
      <c r="R25" s="9">
        <f t="shared" si="6"/>
        <v>0</v>
      </c>
      <c r="S25" s="9">
        <f t="shared" si="6"/>
        <v>0</v>
      </c>
      <c r="T25" s="90">
        <f t="shared" si="6"/>
        <v>0</v>
      </c>
      <c r="U25" s="9">
        <f>U26</f>
        <v>19869200</v>
      </c>
    </row>
    <row r="26" spans="1:21" x14ac:dyDescent="0.25">
      <c r="A26" s="23" t="s">
        <v>39</v>
      </c>
      <c r="B26" s="24" t="s">
        <v>40</v>
      </c>
      <c r="C26" s="25">
        <f t="shared" ref="C26:T26" si="7">C27+C29+C31+C33</f>
        <v>19868200</v>
      </c>
      <c r="D26" s="25">
        <f t="shared" si="7"/>
        <v>0</v>
      </c>
      <c r="E26" s="25">
        <f t="shared" si="7"/>
        <v>14501536.560000001</v>
      </c>
      <c r="F26" s="25">
        <f t="shared" si="7"/>
        <v>968.25</v>
      </c>
      <c r="G26" s="25">
        <f t="shared" si="7"/>
        <v>17794691.890000001</v>
      </c>
      <c r="H26" s="25">
        <f t="shared" si="7"/>
        <v>373.3357923280609</v>
      </c>
      <c r="I26" s="25" t="e">
        <f t="shared" si="7"/>
        <v>#DIV/0!</v>
      </c>
      <c r="J26" s="25">
        <f t="shared" si="7"/>
        <v>0</v>
      </c>
      <c r="K26" s="25">
        <f t="shared" si="7"/>
        <v>0</v>
      </c>
      <c r="L26" s="25">
        <f t="shared" si="7"/>
        <v>0</v>
      </c>
      <c r="M26" s="25">
        <f t="shared" si="7"/>
        <v>0</v>
      </c>
      <c r="N26" s="25">
        <f t="shared" si="7"/>
        <v>0</v>
      </c>
      <c r="O26" s="25">
        <f t="shared" si="7"/>
        <v>0</v>
      </c>
      <c r="P26" s="25">
        <f t="shared" si="7"/>
        <v>0</v>
      </c>
      <c r="Q26" s="25">
        <f t="shared" si="7"/>
        <v>0</v>
      </c>
      <c r="R26" s="25">
        <f t="shared" si="7"/>
        <v>0</v>
      </c>
      <c r="S26" s="25">
        <f t="shared" si="7"/>
        <v>0</v>
      </c>
      <c r="T26" s="96">
        <f t="shared" si="7"/>
        <v>0</v>
      </c>
      <c r="U26" s="25">
        <f>U27+U29+U31+U33</f>
        <v>19869200</v>
      </c>
    </row>
    <row r="27" spans="1:21" ht="47.25" x14ac:dyDescent="0.25">
      <c r="A27" s="26" t="s">
        <v>41</v>
      </c>
      <c r="B27" s="14" t="s">
        <v>42</v>
      </c>
      <c r="C27" s="15">
        <f t="shared" ref="C27:T27" si="8">C28</f>
        <v>10391400</v>
      </c>
      <c r="D27" s="15">
        <f t="shared" si="8"/>
        <v>0</v>
      </c>
      <c r="E27" s="15">
        <f t="shared" si="8"/>
        <v>7338962.2000000002</v>
      </c>
      <c r="F27" s="15">
        <f t="shared" si="8"/>
        <v>291.16999999999985</v>
      </c>
      <c r="G27" s="15">
        <f t="shared" si="8"/>
        <v>9013301.9199999999</v>
      </c>
      <c r="H27" s="15">
        <f t="shared" si="8"/>
        <v>86.738090343938254</v>
      </c>
      <c r="I27" s="15" t="e">
        <f t="shared" si="8"/>
        <v>#DIV/0!</v>
      </c>
      <c r="J27" s="15">
        <f t="shared" si="8"/>
        <v>0</v>
      </c>
      <c r="K27" s="15">
        <f t="shared" si="8"/>
        <v>0</v>
      </c>
      <c r="L27" s="15">
        <f t="shared" si="8"/>
        <v>0</v>
      </c>
      <c r="M27" s="15">
        <f t="shared" si="8"/>
        <v>0</v>
      </c>
      <c r="N27" s="15">
        <f t="shared" si="8"/>
        <v>0</v>
      </c>
      <c r="O27" s="15">
        <f t="shared" si="8"/>
        <v>0</v>
      </c>
      <c r="P27" s="15">
        <f t="shared" si="8"/>
        <v>0</v>
      </c>
      <c r="Q27" s="15">
        <f t="shared" si="8"/>
        <v>0</v>
      </c>
      <c r="R27" s="15">
        <f t="shared" si="8"/>
        <v>0</v>
      </c>
      <c r="S27" s="15">
        <f t="shared" si="8"/>
        <v>0</v>
      </c>
      <c r="T27" s="88">
        <f t="shared" si="8"/>
        <v>0</v>
      </c>
      <c r="U27" s="15">
        <f>U28</f>
        <v>10391400</v>
      </c>
    </row>
    <row r="28" spans="1:21" ht="63" x14ac:dyDescent="0.25">
      <c r="A28" s="27" t="s">
        <v>43</v>
      </c>
      <c r="B28" s="17" t="s">
        <v>44</v>
      </c>
      <c r="C28" s="18">
        <v>10391400</v>
      </c>
      <c r="D28" s="22">
        <v>0</v>
      </c>
      <c r="E28" s="18">
        <f>[1]сентябрь!K26</f>
        <v>7338962.2000000002</v>
      </c>
      <c r="F28" s="19">
        <f>21.14+955.66+2.74-1312.89+624.52</f>
        <v>291.16999999999985</v>
      </c>
      <c r="G28" s="142">
        <v>9013301.9199999999</v>
      </c>
      <c r="H28" s="10">
        <f>G28/C28*100</f>
        <v>86.738090343938254</v>
      </c>
      <c r="I28" s="11" t="e">
        <f>F28/D28*100</f>
        <v>#DIV/0!</v>
      </c>
      <c r="U28" s="20">
        <v>10391400</v>
      </c>
    </row>
    <row r="29" spans="1:21" ht="47.25" x14ac:dyDescent="0.25">
      <c r="A29" s="28" t="s">
        <v>45</v>
      </c>
      <c r="B29" s="14" t="s">
        <v>46</v>
      </c>
      <c r="C29" s="15">
        <f t="shared" ref="C29:T29" si="9">C30</f>
        <v>46800</v>
      </c>
      <c r="D29" s="15">
        <f t="shared" si="9"/>
        <v>0</v>
      </c>
      <c r="E29" s="15">
        <f t="shared" si="9"/>
        <v>42857.740000000005</v>
      </c>
      <c r="F29" s="15">
        <f t="shared" si="9"/>
        <v>-340.38</v>
      </c>
      <c r="G29" s="15">
        <f t="shared" si="9"/>
        <v>52741.610000000008</v>
      </c>
      <c r="H29" s="15">
        <f t="shared" si="9"/>
        <v>112.69574786324787</v>
      </c>
      <c r="I29" s="15" t="e">
        <f t="shared" si="9"/>
        <v>#DIV/0!</v>
      </c>
      <c r="J29" s="15">
        <f t="shared" si="9"/>
        <v>0</v>
      </c>
      <c r="K29" s="15">
        <f t="shared" si="9"/>
        <v>0</v>
      </c>
      <c r="L29" s="15">
        <f t="shared" si="9"/>
        <v>0</v>
      </c>
      <c r="M29" s="15">
        <f t="shared" si="9"/>
        <v>0</v>
      </c>
      <c r="N29" s="15">
        <f t="shared" si="9"/>
        <v>0</v>
      </c>
      <c r="O29" s="15">
        <f t="shared" si="9"/>
        <v>0</v>
      </c>
      <c r="P29" s="15">
        <f t="shared" si="9"/>
        <v>0</v>
      </c>
      <c r="Q29" s="15">
        <f t="shared" si="9"/>
        <v>0</v>
      </c>
      <c r="R29" s="15">
        <f t="shared" si="9"/>
        <v>0</v>
      </c>
      <c r="S29" s="15">
        <f t="shared" si="9"/>
        <v>0</v>
      </c>
      <c r="T29" s="88">
        <f t="shared" si="9"/>
        <v>0</v>
      </c>
      <c r="U29" s="15">
        <f>U30</f>
        <v>47800</v>
      </c>
    </row>
    <row r="30" spans="1:21" ht="63" x14ac:dyDescent="0.25">
      <c r="A30" s="29" t="s">
        <v>47</v>
      </c>
      <c r="B30" s="17" t="s">
        <v>48</v>
      </c>
      <c r="C30" s="18">
        <v>46800</v>
      </c>
      <c r="D30" s="22">
        <v>0</v>
      </c>
      <c r="E30" s="18">
        <f>[1]сентябрь!K28</f>
        <v>42857.740000000005</v>
      </c>
      <c r="F30" s="19">
        <f>-8.8+0.25+1.43+0.09+0.98+0.11-337.1+2.66</f>
        <v>-340.38</v>
      </c>
      <c r="G30" s="142">
        <v>52741.610000000008</v>
      </c>
      <c r="H30" s="10">
        <f>G30/C30*100</f>
        <v>112.69574786324787</v>
      </c>
      <c r="I30" s="11" t="e">
        <f>F30/D30*100</f>
        <v>#DIV/0!</v>
      </c>
      <c r="U30" s="20">
        <v>47800</v>
      </c>
    </row>
    <row r="31" spans="1:21" ht="47.25" x14ac:dyDescent="0.25">
      <c r="A31" s="28" t="s">
        <v>49</v>
      </c>
      <c r="B31" s="14" t="s">
        <v>50</v>
      </c>
      <c r="C31" s="15">
        <f t="shared" ref="C31:T31" si="10">C32</f>
        <v>10494300</v>
      </c>
      <c r="D31" s="15">
        <f t="shared" si="10"/>
        <v>0</v>
      </c>
      <c r="E31" s="15">
        <f t="shared" si="10"/>
        <v>7867162.1399999997</v>
      </c>
      <c r="F31" s="15">
        <f t="shared" si="10"/>
        <v>1334.71</v>
      </c>
      <c r="G31" s="15">
        <f t="shared" si="10"/>
        <v>9605342.25</v>
      </c>
      <c r="H31" s="15">
        <f t="shared" si="10"/>
        <v>91.529137245933512</v>
      </c>
      <c r="I31" s="15" t="e">
        <f t="shared" si="10"/>
        <v>#DIV/0!</v>
      </c>
      <c r="J31" s="15">
        <f t="shared" si="10"/>
        <v>0</v>
      </c>
      <c r="K31" s="15">
        <f t="shared" si="10"/>
        <v>0</v>
      </c>
      <c r="L31" s="15">
        <f t="shared" si="10"/>
        <v>0</v>
      </c>
      <c r="M31" s="15">
        <f t="shared" si="10"/>
        <v>0</v>
      </c>
      <c r="N31" s="15">
        <f t="shared" si="10"/>
        <v>0</v>
      </c>
      <c r="O31" s="15">
        <f t="shared" si="10"/>
        <v>0</v>
      </c>
      <c r="P31" s="15">
        <f t="shared" si="10"/>
        <v>0</v>
      </c>
      <c r="Q31" s="15">
        <f t="shared" si="10"/>
        <v>0</v>
      </c>
      <c r="R31" s="15">
        <f t="shared" si="10"/>
        <v>0</v>
      </c>
      <c r="S31" s="15">
        <f t="shared" si="10"/>
        <v>0</v>
      </c>
      <c r="T31" s="88">
        <f t="shared" si="10"/>
        <v>0</v>
      </c>
      <c r="U31" s="15">
        <f>U32</f>
        <v>10494300</v>
      </c>
    </row>
    <row r="32" spans="1:21" ht="63" x14ac:dyDescent="0.25">
      <c r="A32" s="27" t="s">
        <v>51</v>
      </c>
      <c r="B32" s="17" t="s">
        <v>52</v>
      </c>
      <c r="C32" s="18">
        <v>10494300</v>
      </c>
      <c r="D32" s="18">
        <v>0</v>
      </c>
      <c r="E32" s="18">
        <f>[1]сентябрь!K30</f>
        <v>7867162.1399999997</v>
      </c>
      <c r="F32" s="19">
        <f>1961.89-627.18</f>
        <v>1334.71</v>
      </c>
      <c r="G32" s="142">
        <v>9605342.25</v>
      </c>
      <c r="H32" s="10">
        <f>G32/C32*100</f>
        <v>91.529137245933512</v>
      </c>
      <c r="I32" s="11" t="e">
        <f>F32/D32*100</f>
        <v>#DIV/0!</v>
      </c>
      <c r="U32" s="20">
        <v>10494300</v>
      </c>
    </row>
    <row r="33" spans="1:21" ht="47.25" x14ac:dyDescent="0.25">
      <c r="A33" s="28" t="s">
        <v>53</v>
      </c>
      <c r="B33" s="14" t="s">
        <v>54</v>
      </c>
      <c r="C33" s="15">
        <f t="shared" ref="C33:T33" si="11">C34</f>
        <v>-1064300</v>
      </c>
      <c r="D33" s="15">
        <f t="shared" si="11"/>
        <v>0</v>
      </c>
      <c r="E33" s="15">
        <f t="shared" si="11"/>
        <v>-747445.52</v>
      </c>
      <c r="F33" s="15">
        <f t="shared" si="11"/>
        <v>-317.25</v>
      </c>
      <c r="G33" s="15">
        <f t="shared" si="11"/>
        <v>-876693.89</v>
      </c>
      <c r="H33" s="15">
        <f t="shared" si="11"/>
        <v>82.372816874941279</v>
      </c>
      <c r="I33" s="15" t="e">
        <f t="shared" si="11"/>
        <v>#DIV/0!</v>
      </c>
      <c r="J33" s="15">
        <f t="shared" si="11"/>
        <v>0</v>
      </c>
      <c r="K33" s="15">
        <f t="shared" si="11"/>
        <v>0</v>
      </c>
      <c r="L33" s="15">
        <f t="shared" si="11"/>
        <v>0</v>
      </c>
      <c r="M33" s="15">
        <f t="shared" si="11"/>
        <v>0</v>
      </c>
      <c r="N33" s="15">
        <f t="shared" si="11"/>
        <v>0</v>
      </c>
      <c r="O33" s="15">
        <f t="shared" si="11"/>
        <v>0</v>
      </c>
      <c r="P33" s="15">
        <f t="shared" si="11"/>
        <v>0</v>
      </c>
      <c r="Q33" s="15">
        <f t="shared" si="11"/>
        <v>0</v>
      </c>
      <c r="R33" s="15">
        <f t="shared" si="11"/>
        <v>0</v>
      </c>
      <c r="S33" s="15">
        <f t="shared" si="11"/>
        <v>0</v>
      </c>
      <c r="T33" s="88">
        <f t="shared" si="11"/>
        <v>0</v>
      </c>
      <c r="U33" s="15">
        <f>U34</f>
        <v>-1064300</v>
      </c>
    </row>
    <row r="34" spans="1:21" ht="63" x14ac:dyDescent="0.25">
      <c r="A34" s="27" t="s">
        <v>55</v>
      </c>
      <c r="B34" s="17" t="s">
        <v>56</v>
      </c>
      <c r="C34" s="18">
        <v>-1064300</v>
      </c>
      <c r="D34" s="22">
        <v>0</v>
      </c>
      <c r="E34" s="18">
        <f>[1]сентябрь!K32</f>
        <v>-747445.52</v>
      </c>
      <c r="F34" s="21">
        <f>-1.43-0.09-0.98-2.85-311.9</f>
        <v>-317.25</v>
      </c>
      <c r="G34" s="144">
        <v>-876693.89</v>
      </c>
      <c r="H34" s="10">
        <f>G34/C34*100</f>
        <v>82.372816874941279</v>
      </c>
      <c r="I34" s="11" t="e">
        <f>F34/D34*100</f>
        <v>#DIV/0!</v>
      </c>
      <c r="U34" s="30">
        <v>-1064300</v>
      </c>
    </row>
    <row r="35" spans="1:21" x14ac:dyDescent="0.25">
      <c r="A35" s="31" t="s">
        <v>57</v>
      </c>
      <c r="B35" s="32" t="s">
        <v>58</v>
      </c>
      <c r="C35" s="33">
        <f t="shared" ref="C35:T35" si="12">C36+C45+C43+C41</f>
        <v>310227000</v>
      </c>
      <c r="D35" s="33">
        <f t="shared" si="12"/>
        <v>0</v>
      </c>
      <c r="E35" s="33">
        <f t="shared" si="12"/>
        <v>254478799.64000005</v>
      </c>
      <c r="F35" s="33">
        <f t="shared" si="12"/>
        <v>1335702.6900000002</v>
      </c>
      <c r="G35" s="33">
        <f t="shared" si="12"/>
        <v>320796454.73000008</v>
      </c>
      <c r="H35" s="33">
        <f t="shared" si="12"/>
        <v>633.02268995323141</v>
      </c>
      <c r="I35" s="33" t="e">
        <f t="shared" si="12"/>
        <v>#DIV/0!</v>
      </c>
      <c r="J35" s="33">
        <f t="shared" si="12"/>
        <v>0</v>
      </c>
      <c r="K35" s="33">
        <f t="shared" si="12"/>
        <v>0</v>
      </c>
      <c r="L35" s="33">
        <f t="shared" si="12"/>
        <v>0</v>
      </c>
      <c r="M35" s="33">
        <f t="shared" si="12"/>
        <v>0</v>
      </c>
      <c r="N35" s="33">
        <f t="shared" si="12"/>
        <v>0</v>
      </c>
      <c r="O35" s="33">
        <f t="shared" si="12"/>
        <v>0</v>
      </c>
      <c r="P35" s="33">
        <f t="shared" si="12"/>
        <v>0</v>
      </c>
      <c r="Q35" s="33">
        <f t="shared" si="12"/>
        <v>0</v>
      </c>
      <c r="R35" s="33">
        <f t="shared" si="12"/>
        <v>0</v>
      </c>
      <c r="S35" s="33">
        <f t="shared" si="12"/>
        <v>0</v>
      </c>
      <c r="T35" s="93">
        <f t="shared" si="12"/>
        <v>0</v>
      </c>
      <c r="U35" s="33">
        <f>U36+U41+U43+U45</f>
        <v>319245000</v>
      </c>
    </row>
    <row r="36" spans="1:21" x14ac:dyDescent="0.25">
      <c r="A36" s="13" t="s">
        <v>59</v>
      </c>
      <c r="B36" s="14" t="s">
        <v>60</v>
      </c>
      <c r="C36" s="15">
        <f t="shared" ref="C36:T36" si="13">SUM(C37+C39)</f>
        <v>300197000</v>
      </c>
      <c r="D36" s="15">
        <f t="shared" si="13"/>
        <v>0</v>
      </c>
      <c r="E36" s="15">
        <f t="shared" si="13"/>
        <v>244619050.85000002</v>
      </c>
      <c r="F36" s="15">
        <f t="shared" si="13"/>
        <v>424991.34</v>
      </c>
      <c r="G36" s="15">
        <f t="shared" si="13"/>
        <v>310030456.00000006</v>
      </c>
      <c r="H36" s="15">
        <f t="shared" si="13"/>
        <v>210.73890574295319</v>
      </c>
      <c r="I36" s="15" t="e">
        <f t="shared" si="13"/>
        <v>#DIV/0!</v>
      </c>
      <c r="J36" s="15">
        <f t="shared" si="13"/>
        <v>0</v>
      </c>
      <c r="K36" s="15">
        <f t="shared" si="13"/>
        <v>0</v>
      </c>
      <c r="L36" s="15">
        <f t="shared" si="13"/>
        <v>0</v>
      </c>
      <c r="M36" s="15">
        <f t="shared" si="13"/>
        <v>0</v>
      </c>
      <c r="N36" s="15">
        <f t="shared" si="13"/>
        <v>0</v>
      </c>
      <c r="O36" s="15">
        <f t="shared" si="13"/>
        <v>0</v>
      </c>
      <c r="P36" s="15">
        <f t="shared" si="13"/>
        <v>0</v>
      </c>
      <c r="Q36" s="15">
        <f t="shared" si="13"/>
        <v>0</v>
      </c>
      <c r="R36" s="15">
        <f t="shared" si="13"/>
        <v>0</v>
      </c>
      <c r="S36" s="15">
        <f t="shared" si="13"/>
        <v>0</v>
      </c>
      <c r="T36" s="15">
        <f t="shared" si="13"/>
        <v>0</v>
      </c>
      <c r="U36" s="15">
        <f>U37+U39</f>
        <v>308197000</v>
      </c>
    </row>
    <row r="37" spans="1:21" x14ac:dyDescent="0.25">
      <c r="A37" s="16" t="s">
        <v>61</v>
      </c>
      <c r="B37" s="17" t="s">
        <v>62</v>
      </c>
      <c r="C37" s="18">
        <f t="shared" ref="C37:T37" si="14">C38</f>
        <v>239197000</v>
      </c>
      <c r="D37" s="18">
        <f t="shared" si="14"/>
        <v>0</v>
      </c>
      <c r="E37" s="18">
        <f t="shared" si="14"/>
        <v>188649531.24000004</v>
      </c>
      <c r="F37" s="18">
        <f t="shared" si="14"/>
        <v>314297.15000000002</v>
      </c>
      <c r="G37" s="19">
        <v>243603458.09000003</v>
      </c>
      <c r="H37" s="18">
        <f t="shared" si="14"/>
        <v>101.84218785770727</v>
      </c>
      <c r="I37" s="18" t="e">
        <f t="shared" si="14"/>
        <v>#DIV/0!</v>
      </c>
      <c r="J37" s="18">
        <f t="shared" si="14"/>
        <v>0</v>
      </c>
      <c r="K37" s="18">
        <f t="shared" si="14"/>
        <v>0</v>
      </c>
      <c r="L37" s="18">
        <f t="shared" si="14"/>
        <v>0</v>
      </c>
      <c r="M37" s="18">
        <f t="shared" si="14"/>
        <v>0</v>
      </c>
      <c r="N37" s="18">
        <f t="shared" si="14"/>
        <v>0</v>
      </c>
      <c r="O37" s="18">
        <f t="shared" si="14"/>
        <v>0</v>
      </c>
      <c r="P37" s="18">
        <f t="shared" si="14"/>
        <v>0</v>
      </c>
      <c r="Q37" s="18">
        <f t="shared" si="14"/>
        <v>0</v>
      </c>
      <c r="R37" s="18">
        <f t="shared" si="14"/>
        <v>0</v>
      </c>
      <c r="S37" s="18">
        <f t="shared" si="14"/>
        <v>0</v>
      </c>
      <c r="T37" s="18">
        <f t="shared" si="14"/>
        <v>0</v>
      </c>
      <c r="U37" s="18">
        <f>U38</f>
        <v>242197000</v>
      </c>
    </row>
    <row r="38" spans="1:21" x14ac:dyDescent="0.25">
      <c r="A38" s="16" t="s">
        <v>61</v>
      </c>
      <c r="B38" s="17" t="s">
        <v>63</v>
      </c>
      <c r="C38" s="18">
        <f>219453700+19743300</f>
        <v>239197000</v>
      </c>
      <c r="D38" s="18">
        <v>0</v>
      </c>
      <c r="E38" s="18">
        <f>[1]сентябрь!K36</f>
        <v>188649531.24000004</v>
      </c>
      <c r="F38" s="21">
        <f>56297.51+55880.45+51680.65+16111.13+118883.41+15444</f>
        <v>314297.15000000002</v>
      </c>
      <c r="G38" s="142">
        <v>243603458.09000003</v>
      </c>
      <c r="H38" s="10">
        <f>G38/C38*100</f>
        <v>101.84218785770727</v>
      </c>
      <c r="I38" s="11" t="e">
        <f>F38/D38*100</f>
        <v>#DIV/0!</v>
      </c>
      <c r="U38" s="20">
        <v>242197000</v>
      </c>
    </row>
    <row r="39" spans="1:21" ht="31.5" x14ac:dyDescent="0.25">
      <c r="A39" s="16" t="s">
        <v>64</v>
      </c>
      <c r="B39" s="17" t="s">
        <v>65</v>
      </c>
      <c r="C39" s="18">
        <f t="shared" ref="C39:T39" si="15">SUM(C40)</f>
        <v>61000000</v>
      </c>
      <c r="D39" s="18">
        <f t="shared" si="15"/>
        <v>0</v>
      </c>
      <c r="E39" s="18">
        <f t="shared" si="15"/>
        <v>55969519.609999999</v>
      </c>
      <c r="F39" s="18">
        <f t="shared" si="15"/>
        <v>110694.19</v>
      </c>
      <c r="G39" s="19">
        <v>66426997.910000004</v>
      </c>
      <c r="H39" s="18">
        <f t="shared" si="15"/>
        <v>108.89671788524591</v>
      </c>
      <c r="I39" s="18" t="e">
        <f t="shared" si="15"/>
        <v>#DIV/0!</v>
      </c>
      <c r="J39" s="18">
        <f t="shared" si="15"/>
        <v>0</v>
      </c>
      <c r="K39" s="18">
        <f t="shared" si="15"/>
        <v>0</v>
      </c>
      <c r="L39" s="18">
        <f t="shared" si="15"/>
        <v>0</v>
      </c>
      <c r="M39" s="18">
        <f t="shared" si="15"/>
        <v>0</v>
      </c>
      <c r="N39" s="18">
        <f t="shared" si="15"/>
        <v>0</v>
      </c>
      <c r="O39" s="18">
        <f t="shared" si="15"/>
        <v>0</v>
      </c>
      <c r="P39" s="18">
        <f t="shared" si="15"/>
        <v>0</v>
      </c>
      <c r="Q39" s="18">
        <f t="shared" si="15"/>
        <v>0</v>
      </c>
      <c r="R39" s="18">
        <f t="shared" si="15"/>
        <v>0</v>
      </c>
      <c r="S39" s="18">
        <f t="shared" si="15"/>
        <v>0</v>
      </c>
      <c r="T39" s="97">
        <f t="shared" si="15"/>
        <v>0</v>
      </c>
      <c r="U39" s="18">
        <f>U40</f>
        <v>66000000</v>
      </c>
    </row>
    <row r="40" spans="1:21" ht="31.5" x14ac:dyDescent="0.25">
      <c r="A40" s="16" t="s">
        <v>66</v>
      </c>
      <c r="B40" s="17" t="s">
        <v>67</v>
      </c>
      <c r="C40" s="18">
        <f>43868900+17131100</f>
        <v>61000000</v>
      </c>
      <c r="D40" s="18">
        <v>0</v>
      </c>
      <c r="E40" s="18">
        <f>[1]сентябрь!K39</f>
        <v>55969519.609999999</v>
      </c>
      <c r="F40" s="22">
        <f>-955.33+50241.33+54253+3185.5+0.02+3969.67</f>
        <v>110694.19</v>
      </c>
      <c r="G40" s="142">
        <v>66426997.910000004</v>
      </c>
      <c r="H40" s="10">
        <f>G40/C40*100</f>
        <v>108.89671788524591</v>
      </c>
      <c r="I40" s="11" t="e">
        <f>F40/D40*100</f>
        <v>#DIV/0!</v>
      </c>
      <c r="U40" s="20">
        <v>66000000</v>
      </c>
    </row>
    <row r="41" spans="1:21" x14ac:dyDescent="0.25">
      <c r="A41" s="13" t="s">
        <v>68</v>
      </c>
      <c r="B41" s="14" t="s">
        <v>69</v>
      </c>
      <c r="C41" s="15">
        <f t="shared" ref="C41:T41" si="16">C42</f>
        <v>14000</v>
      </c>
      <c r="D41" s="15">
        <f t="shared" si="16"/>
        <v>0</v>
      </c>
      <c r="E41" s="15">
        <f t="shared" si="16"/>
        <v>28314.059999999998</v>
      </c>
      <c r="F41" s="15">
        <f t="shared" si="16"/>
        <v>1727.2</v>
      </c>
      <c r="G41" s="15">
        <f t="shared" si="16"/>
        <v>31804.94</v>
      </c>
      <c r="H41" s="15">
        <f t="shared" si="16"/>
        <v>227.17814285714283</v>
      </c>
      <c r="I41" s="15" t="e">
        <f t="shared" si="16"/>
        <v>#DIV/0!</v>
      </c>
      <c r="J41" s="15">
        <f t="shared" si="16"/>
        <v>0</v>
      </c>
      <c r="K41" s="15">
        <f t="shared" si="16"/>
        <v>0</v>
      </c>
      <c r="L41" s="15">
        <f t="shared" si="16"/>
        <v>0</v>
      </c>
      <c r="M41" s="15">
        <f t="shared" si="16"/>
        <v>0</v>
      </c>
      <c r="N41" s="15">
        <f t="shared" si="16"/>
        <v>0</v>
      </c>
      <c r="O41" s="15">
        <f t="shared" si="16"/>
        <v>0</v>
      </c>
      <c r="P41" s="15">
        <f t="shared" si="16"/>
        <v>0</v>
      </c>
      <c r="Q41" s="15">
        <f t="shared" si="16"/>
        <v>0</v>
      </c>
      <c r="R41" s="15">
        <f t="shared" si="16"/>
        <v>0</v>
      </c>
      <c r="S41" s="15">
        <f t="shared" si="16"/>
        <v>0</v>
      </c>
      <c r="T41" s="15">
        <f t="shared" si="16"/>
        <v>0</v>
      </c>
      <c r="U41" s="15">
        <f>U42</f>
        <v>32000</v>
      </c>
    </row>
    <row r="42" spans="1:21" x14ac:dyDescent="0.25">
      <c r="A42" s="16" t="s">
        <v>68</v>
      </c>
      <c r="B42" s="17" t="s">
        <v>70</v>
      </c>
      <c r="C42" s="22">
        <f>12200+1800</f>
        <v>14000</v>
      </c>
      <c r="D42" s="18">
        <v>0</v>
      </c>
      <c r="E42" s="18">
        <f>[1]сентябрь!K42</f>
        <v>28314.059999999998</v>
      </c>
      <c r="F42" s="18">
        <f>727.2+1000</f>
        <v>1727.2</v>
      </c>
      <c r="G42" s="142">
        <v>31804.94</v>
      </c>
      <c r="H42" s="10">
        <f>G42/C42*100</f>
        <v>227.17814285714283</v>
      </c>
      <c r="I42" s="11" t="e">
        <f>F42/D42*100</f>
        <v>#DIV/0!</v>
      </c>
      <c r="U42" s="20">
        <v>32000</v>
      </c>
    </row>
    <row r="43" spans="1:21" x14ac:dyDescent="0.25">
      <c r="A43" s="34" t="s">
        <v>71</v>
      </c>
      <c r="B43" s="14" t="s">
        <v>72</v>
      </c>
      <c r="C43" s="15">
        <f t="shared" ref="C43:T43" si="17">C44</f>
        <v>-84000</v>
      </c>
      <c r="D43" s="15">
        <f t="shared" si="17"/>
        <v>0</v>
      </c>
      <c r="E43" s="15">
        <f t="shared" si="17"/>
        <v>-73998.820000000007</v>
      </c>
      <c r="F43" s="15">
        <f t="shared" si="17"/>
        <v>0</v>
      </c>
      <c r="G43" s="15">
        <f t="shared" si="17"/>
        <v>-73998.820000000007</v>
      </c>
      <c r="H43" s="15">
        <f t="shared" si="17"/>
        <v>88.093833333333336</v>
      </c>
      <c r="I43" s="15" t="e">
        <f t="shared" si="17"/>
        <v>#DIV/0!</v>
      </c>
      <c r="J43" s="15">
        <f t="shared" si="17"/>
        <v>0</v>
      </c>
      <c r="K43" s="15">
        <f t="shared" si="17"/>
        <v>0</v>
      </c>
      <c r="L43" s="15">
        <f t="shared" si="17"/>
        <v>0</v>
      </c>
      <c r="M43" s="15">
        <f t="shared" si="17"/>
        <v>0</v>
      </c>
      <c r="N43" s="15">
        <f t="shared" si="17"/>
        <v>0</v>
      </c>
      <c r="O43" s="15">
        <f t="shared" si="17"/>
        <v>0</v>
      </c>
      <c r="P43" s="15">
        <f t="shared" si="17"/>
        <v>0</v>
      </c>
      <c r="Q43" s="15">
        <f t="shared" si="17"/>
        <v>0</v>
      </c>
      <c r="R43" s="15">
        <f t="shared" si="17"/>
        <v>0</v>
      </c>
      <c r="S43" s="15">
        <f t="shared" si="17"/>
        <v>0</v>
      </c>
      <c r="T43" s="88">
        <f t="shared" si="17"/>
        <v>0</v>
      </c>
      <c r="U43" s="15">
        <f>U44</f>
        <v>-84000</v>
      </c>
    </row>
    <row r="44" spans="1:21" x14ac:dyDescent="0.25">
      <c r="A44" s="35" t="s">
        <v>71</v>
      </c>
      <c r="B44" s="17" t="s">
        <v>73</v>
      </c>
      <c r="C44" s="18">
        <f>90000-174000</f>
        <v>-84000</v>
      </c>
      <c r="D44" s="18">
        <v>0</v>
      </c>
      <c r="E44" s="18">
        <f>[1]сентябрь!K45</f>
        <v>-73998.820000000007</v>
      </c>
      <c r="F44" s="18">
        <v>0</v>
      </c>
      <c r="G44" s="142">
        <f>E44+F44</f>
        <v>-73998.820000000007</v>
      </c>
      <c r="H44" s="10">
        <f>G44/C44*100</f>
        <v>88.093833333333336</v>
      </c>
      <c r="I44" s="11" t="e">
        <f>F44/D44*100</f>
        <v>#DIV/0!</v>
      </c>
      <c r="U44" s="20">
        <v>-84000</v>
      </c>
    </row>
    <row r="45" spans="1:21" x14ac:dyDescent="0.25">
      <c r="A45" s="34" t="s">
        <v>74</v>
      </c>
      <c r="B45" s="14" t="s">
        <v>75</v>
      </c>
      <c r="C45" s="15">
        <f t="shared" ref="C45:T45" si="18">C46</f>
        <v>10100000</v>
      </c>
      <c r="D45" s="15">
        <f t="shared" si="18"/>
        <v>0</v>
      </c>
      <c r="E45" s="15">
        <f t="shared" si="18"/>
        <v>9905433.5500000007</v>
      </c>
      <c r="F45" s="15">
        <f t="shared" si="18"/>
        <v>908984.15000000014</v>
      </c>
      <c r="G45" s="15">
        <f t="shared" si="18"/>
        <v>10808192.610000001</v>
      </c>
      <c r="H45" s="15">
        <f t="shared" si="18"/>
        <v>107.01180801980199</v>
      </c>
      <c r="I45" s="15" t="e">
        <f t="shared" si="18"/>
        <v>#DIV/0!</v>
      </c>
      <c r="J45" s="15">
        <f t="shared" si="18"/>
        <v>0</v>
      </c>
      <c r="K45" s="15">
        <f t="shared" si="18"/>
        <v>0</v>
      </c>
      <c r="L45" s="15">
        <f t="shared" si="18"/>
        <v>0</v>
      </c>
      <c r="M45" s="15">
        <f t="shared" si="18"/>
        <v>0</v>
      </c>
      <c r="N45" s="15">
        <f t="shared" si="18"/>
        <v>0</v>
      </c>
      <c r="O45" s="15">
        <f t="shared" si="18"/>
        <v>0</v>
      </c>
      <c r="P45" s="15">
        <f t="shared" si="18"/>
        <v>0</v>
      </c>
      <c r="Q45" s="15">
        <f t="shared" si="18"/>
        <v>0</v>
      </c>
      <c r="R45" s="15">
        <f t="shared" si="18"/>
        <v>0</v>
      </c>
      <c r="S45" s="15">
        <f t="shared" si="18"/>
        <v>0</v>
      </c>
      <c r="T45" s="88">
        <f t="shared" si="18"/>
        <v>0</v>
      </c>
      <c r="U45" s="15">
        <f>U46</f>
        <v>11100000</v>
      </c>
    </row>
    <row r="46" spans="1:21" ht="31.5" x14ac:dyDescent="0.25">
      <c r="A46" s="36" t="s">
        <v>76</v>
      </c>
      <c r="B46" s="17" t="s">
        <v>77</v>
      </c>
      <c r="C46" s="18">
        <f>9292000+5000000-4192000</f>
        <v>10100000</v>
      </c>
      <c r="D46" s="18">
        <v>0</v>
      </c>
      <c r="E46" s="18">
        <f>[1]сентябрь!K47</f>
        <v>9905433.5500000007</v>
      </c>
      <c r="F46" s="19">
        <f>989116.92-92941.63+51372.05+48097-26223-28374-32740.19+677</f>
        <v>908984.15000000014</v>
      </c>
      <c r="G46" s="142">
        <v>10808192.610000001</v>
      </c>
      <c r="H46" s="10">
        <f>G46/C46*100</f>
        <v>107.01180801980199</v>
      </c>
      <c r="I46" s="11" t="e">
        <f>F46/D46*100</f>
        <v>#DIV/0!</v>
      </c>
      <c r="U46" s="20">
        <v>11100000</v>
      </c>
    </row>
    <row r="47" spans="1:21" x14ac:dyDescent="0.25">
      <c r="A47" s="31" t="s">
        <v>78</v>
      </c>
      <c r="B47" s="32" t="s">
        <v>79</v>
      </c>
      <c r="C47" s="33">
        <f t="shared" ref="C47:T47" si="19">C48+C53+C50</f>
        <v>118409050</v>
      </c>
      <c r="D47" s="33">
        <f t="shared" si="19"/>
        <v>0</v>
      </c>
      <c r="E47" s="33">
        <f t="shared" si="19"/>
        <v>69510243.829999998</v>
      </c>
      <c r="F47" s="33">
        <f t="shared" si="19"/>
        <v>2272088.2600000002</v>
      </c>
      <c r="G47" s="33">
        <f t="shared" si="19"/>
        <v>107870686.87</v>
      </c>
      <c r="H47" s="33">
        <f t="shared" si="19"/>
        <v>421.30803938242855</v>
      </c>
      <c r="I47" s="33" t="e">
        <f t="shared" si="19"/>
        <v>#DIV/0!</v>
      </c>
      <c r="J47" s="33">
        <f t="shared" si="19"/>
        <v>0</v>
      </c>
      <c r="K47" s="33">
        <f t="shared" si="19"/>
        <v>0</v>
      </c>
      <c r="L47" s="33">
        <f t="shared" si="19"/>
        <v>0</v>
      </c>
      <c r="M47" s="33">
        <f t="shared" si="19"/>
        <v>0</v>
      </c>
      <c r="N47" s="33">
        <f t="shared" si="19"/>
        <v>0</v>
      </c>
      <c r="O47" s="33">
        <f t="shared" si="19"/>
        <v>0</v>
      </c>
      <c r="P47" s="33">
        <f t="shared" si="19"/>
        <v>0</v>
      </c>
      <c r="Q47" s="33">
        <f t="shared" si="19"/>
        <v>0</v>
      </c>
      <c r="R47" s="33">
        <f t="shared" si="19"/>
        <v>0</v>
      </c>
      <c r="S47" s="33">
        <f t="shared" si="19"/>
        <v>0</v>
      </c>
      <c r="T47" s="93">
        <f t="shared" si="19"/>
        <v>0</v>
      </c>
      <c r="U47" s="33">
        <f>U48+U50+U53</f>
        <v>121009050</v>
      </c>
    </row>
    <row r="48" spans="1:21" x14ac:dyDescent="0.25">
      <c r="A48" s="13" t="s">
        <v>80</v>
      </c>
      <c r="B48" s="14" t="s">
        <v>81</v>
      </c>
      <c r="C48" s="15">
        <f t="shared" ref="C48:T48" si="20">C49</f>
        <v>34283500</v>
      </c>
      <c r="D48" s="15">
        <f t="shared" si="20"/>
        <v>0</v>
      </c>
      <c r="E48" s="15">
        <f t="shared" si="20"/>
        <v>12338761.260000002</v>
      </c>
      <c r="F48" s="15">
        <f t="shared" si="20"/>
        <v>1501354.5000000002</v>
      </c>
      <c r="G48" s="15">
        <f t="shared" si="20"/>
        <v>28050144.18</v>
      </c>
      <c r="H48" s="15">
        <f t="shared" si="20"/>
        <v>81.818204617381539</v>
      </c>
      <c r="I48" s="15" t="e">
        <f t="shared" si="20"/>
        <v>#DIV/0!</v>
      </c>
      <c r="J48" s="15">
        <f t="shared" si="20"/>
        <v>0</v>
      </c>
      <c r="K48" s="15">
        <f t="shared" si="20"/>
        <v>0</v>
      </c>
      <c r="L48" s="15">
        <f t="shared" si="20"/>
        <v>0</v>
      </c>
      <c r="M48" s="15">
        <f t="shared" si="20"/>
        <v>0</v>
      </c>
      <c r="N48" s="15">
        <f t="shared" si="20"/>
        <v>0</v>
      </c>
      <c r="O48" s="15">
        <f t="shared" si="20"/>
        <v>0</v>
      </c>
      <c r="P48" s="15">
        <f t="shared" si="20"/>
        <v>0</v>
      </c>
      <c r="Q48" s="15">
        <f t="shared" si="20"/>
        <v>0</v>
      </c>
      <c r="R48" s="15">
        <f t="shared" si="20"/>
        <v>0</v>
      </c>
      <c r="S48" s="15">
        <f t="shared" si="20"/>
        <v>0</v>
      </c>
      <c r="T48" s="88">
        <f t="shared" si="20"/>
        <v>0</v>
      </c>
      <c r="U48" s="15">
        <f>U49</f>
        <v>34283500</v>
      </c>
    </row>
    <row r="49" spans="1:21" ht="31.5" x14ac:dyDescent="0.25">
      <c r="A49" s="37" t="s">
        <v>82</v>
      </c>
      <c r="B49" s="17" t="s">
        <v>83</v>
      </c>
      <c r="C49" s="18">
        <v>34283500</v>
      </c>
      <c r="D49" s="18">
        <v>0</v>
      </c>
      <c r="E49" s="18">
        <f>[1]сентябрь!K50</f>
        <v>12338761.260000002</v>
      </c>
      <c r="F49" s="19">
        <f>100900.03+236173.87+127263.56+259379.69+444911.59+175872.13+81673.86+75179.77</f>
        <v>1501354.5000000002</v>
      </c>
      <c r="G49" s="142">
        <v>28050144.18</v>
      </c>
      <c r="H49" s="10">
        <f>G49/C49*100</f>
        <v>81.818204617381539</v>
      </c>
      <c r="I49" s="11" t="e">
        <f>F49/D49*100</f>
        <v>#DIV/0!</v>
      </c>
      <c r="U49" s="20">
        <v>34283500</v>
      </c>
    </row>
    <row r="50" spans="1:21" x14ac:dyDescent="0.25">
      <c r="A50" s="13" t="s">
        <v>84</v>
      </c>
      <c r="B50" s="14" t="s">
        <v>85</v>
      </c>
      <c r="C50" s="15">
        <f t="shared" ref="C50:T50" si="21">C51+C52</f>
        <v>24527244</v>
      </c>
      <c r="D50" s="15">
        <f t="shared" si="21"/>
        <v>0</v>
      </c>
      <c r="E50" s="15">
        <f t="shared" si="21"/>
        <v>12409699.799999999</v>
      </c>
      <c r="F50" s="15">
        <f t="shared" si="21"/>
        <v>530645.03999999992</v>
      </c>
      <c r="G50" s="15">
        <f t="shared" si="21"/>
        <v>19008405.839999996</v>
      </c>
      <c r="H50" s="15">
        <f t="shared" si="21"/>
        <v>158.73697841545763</v>
      </c>
      <c r="I50" s="15" t="e">
        <f t="shared" si="21"/>
        <v>#DIV/0!</v>
      </c>
      <c r="J50" s="15">
        <f t="shared" si="21"/>
        <v>0</v>
      </c>
      <c r="K50" s="15">
        <f t="shared" si="21"/>
        <v>0</v>
      </c>
      <c r="L50" s="15">
        <f t="shared" si="21"/>
        <v>0</v>
      </c>
      <c r="M50" s="15">
        <f t="shared" si="21"/>
        <v>0</v>
      </c>
      <c r="N50" s="15">
        <f t="shared" si="21"/>
        <v>0</v>
      </c>
      <c r="O50" s="15">
        <f t="shared" si="21"/>
        <v>0</v>
      </c>
      <c r="P50" s="15">
        <f t="shared" si="21"/>
        <v>0</v>
      </c>
      <c r="Q50" s="15">
        <f t="shared" si="21"/>
        <v>0</v>
      </c>
      <c r="R50" s="15">
        <f t="shared" si="21"/>
        <v>0</v>
      </c>
      <c r="S50" s="15">
        <f t="shared" si="21"/>
        <v>0</v>
      </c>
      <c r="T50" s="88">
        <f t="shared" si="21"/>
        <v>0</v>
      </c>
      <c r="U50" s="15">
        <f>U51+U52</f>
        <v>24527244</v>
      </c>
    </row>
    <row r="51" spans="1:21" x14ac:dyDescent="0.25">
      <c r="A51" s="38" t="s">
        <v>86</v>
      </c>
      <c r="B51" s="39" t="s">
        <v>87</v>
      </c>
      <c r="C51" s="18">
        <f>9108131+1000000</f>
        <v>10108131</v>
      </c>
      <c r="D51" s="18">
        <v>0</v>
      </c>
      <c r="E51" s="18">
        <f>[1]сентябрь!K52</f>
        <v>6927139.8399999989</v>
      </c>
      <c r="F51" s="18">
        <v>0</v>
      </c>
      <c r="G51" s="142">
        <v>9097727.4099999983</v>
      </c>
      <c r="H51" s="10">
        <f>G51/C51*100</f>
        <v>90.004051292964036</v>
      </c>
      <c r="I51" s="11" t="e">
        <f>F51/D51*100</f>
        <v>#DIV/0!</v>
      </c>
      <c r="U51" s="20">
        <v>10108131</v>
      </c>
    </row>
    <row r="52" spans="1:21" x14ac:dyDescent="0.25">
      <c r="A52" s="16" t="s">
        <v>88</v>
      </c>
      <c r="B52" s="17" t="s">
        <v>89</v>
      </c>
      <c r="C52" s="18">
        <v>14419113</v>
      </c>
      <c r="D52" s="18">
        <v>0</v>
      </c>
      <c r="E52" s="18">
        <f>[1]сентябрь!K53</f>
        <v>5482559.96</v>
      </c>
      <c r="F52" s="19">
        <f>18164.89+104273.96+59376.17+138479.36+61174.47+59131.75+31443.74+58600.7</f>
        <v>530645.03999999992</v>
      </c>
      <c r="G52" s="142">
        <v>9910678.4299999997</v>
      </c>
      <c r="H52" s="10">
        <f>G52/C52*100</f>
        <v>68.732927122493592</v>
      </c>
      <c r="I52" s="11" t="e">
        <f>F52/D52*100</f>
        <v>#DIV/0!</v>
      </c>
      <c r="U52" s="20">
        <v>14419113</v>
      </c>
    </row>
    <row r="53" spans="1:21" x14ac:dyDescent="0.25">
      <c r="A53" s="13" t="s">
        <v>90</v>
      </c>
      <c r="B53" s="14" t="s">
        <v>91</v>
      </c>
      <c r="C53" s="15">
        <f t="shared" ref="C53:T53" si="22">SUM(C54:C55)</f>
        <v>59598306</v>
      </c>
      <c r="D53" s="15">
        <f t="shared" si="22"/>
        <v>0</v>
      </c>
      <c r="E53" s="15">
        <f t="shared" si="22"/>
        <v>44761782.770000003</v>
      </c>
      <c r="F53" s="15">
        <f t="shared" si="22"/>
        <v>240088.72</v>
      </c>
      <c r="G53" s="15">
        <f t="shared" si="22"/>
        <v>60812136.850000001</v>
      </c>
      <c r="H53" s="15">
        <f t="shared" si="22"/>
        <v>180.75285634958939</v>
      </c>
      <c r="I53" s="15" t="e">
        <f t="shared" si="22"/>
        <v>#DIV/0!</v>
      </c>
      <c r="J53" s="15">
        <f t="shared" si="22"/>
        <v>0</v>
      </c>
      <c r="K53" s="15">
        <f t="shared" si="22"/>
        <v>0</v>
      </c>
      <c r="L53" s="15">
        <f t="shared" si="22"/>
        <v>0</v>
      </c>
      <c r="M53" s="15">
        <f t="shared" si="22"/>
        <v>0</v>
      </c>
      <c r="N53" s="15">
        <f t="shared" si="22"/>
        <v>0</v>
      </c>
      <c r="O53" s="15">
        <f t="shared" si="22"/>
        <v>0</v>
      </c>
      <c r="P53" s="15">
        <f t="shared" si="22"/>
        <v>0</v>
      </c>
      <c r="Q53" s="15">
        <f t="shared" si="22"/>
        <v>0</v>
      </c>
      <c r="R53" s="15">
        <f t="shared" si="22"/>
        <v>0</v>
      </c>
      <c r="S53" s="15">
        <f t="shared" si="22"/>
        <v>0</v>
      </c>
      <c r="T53" s="88">
        <f t="shared" si="22"/>
        <v>0</v>
      </c>
      <c r="U53" s="15">
        <f>U54+U55</f>
        <v>62198306</v>
      </c>
    </row>
    <row r="54" spans="1:21" x14ac:dyDescent="0.25">
      <c r="A54" s="16" t="s">
        <v>92</v>
      </c>
      <c r="B54" s="17" t="s">
        <v>93</v>
      </c>
      <c r="C54" s="18">
        <f>41888984+5000000+6624016</f>
        <v>53513000</v>
      </c>
      <c r="D54" s="18">
        <v>0</v>
      </c>
      <c r="E54" s="18">
        <f>[1]сентябрь!K55</f>
        <v>43063179.870000005</v>
      </c>
      <c r="F54" s="18">
        <v>0</v>
      </c>
      <c r="G54" s="142">
        <v>56204100.740000002</v>
      </c>
      <c r="H54" s="10">
        <f>G54/C54*100</f>
        <v>105.02887287201241</v>
      </c>
      <c r="I54" s="11" t="e">
        <f>F54/D54*100</f>
        <v>#DIV/0!</v>
      </c>
      <c r="U54" s="20">
        <v>56113000</v>
      </c>
    </row>
    <row r="55" spans="1:21" x14ac:dyDescent="0.25">
      <c r="A55" s="16" t="s">
        <v>94</v>
      </c>
      <c r="B55" s="17" t="s">
        <v>95</v>
      </c>
      <c r="C55" s="18">
        <v>6085306</v>
      </c>
      <c r="D55" s="18">
        <v>0</v>
      </c>
      <c r="E55" s="18">
        <f>[1]сентябрь!K56</f>
        <v>1698602.9</v>
      </c>
      <c r="F55" s="19">
        <f>18923.8+7068.08+7878.75+29226.13+91972.88+73121.78+3562.83+8334.47</f>
        <v>240088.72</v>
      </c>
      <c r="G55" s="142">
        <v>4608036.1100000003</v>
      </c>
      <c r="H55" s="10">
        <f>G55/C55*100</f>
        <v>75.723983477576979</v>
      </c>
      <c r="I55" s="11" t="e">
        <f>F55/D55*100</f>
        <v>#DIV/0!</v>
      </c>
      <c r="U55" s="20">
        <v>6085306</v>
      </c>
    </row>
    <row r="56" spans="1:21" x14ac:dyDescent="0.25">
      <c r="A56" s="12" t="s">
        <v>96</v>
      </c>
      <c r="B56" s="8" t="s">
        <v>97</v>
      </c>
      <c r="C56" s="9">
        <f t="shared" ref="C56:L57" si="23">C57</f>
        <v>27630200</v>
      </c>
      <c r="D56" s="9">
        <f t="shared" si="23"/>
        <v>0</v>
      </c>
      <c r="E56" s="9">
        <f t="shared" si="23"/>
        <v>24610857.989999998</v>
      </c>
      <c r="F56" s="9">
        <f t="shared" si="23"/>
        <v>1373241.87</v>
      </c>
      <c r="G56" s="9">
        <f t="shared" si="23"/>
        <v>31215566.75</v>
      </c>
      <c r="H56" s="9">
        <f t="shared" si="23"/>
        <v>112.97626057719452</v>
      </c>
      <c r="I56" s="9" t="e">
        <f t="shared" si="23"/>
        <v>#DIV/0!</v>
      </c>
      <c r="J56" s="9">
        <f t="shared" si="23"/>
        <v>0</v>
      </c>
      <c r="K56" s="9">
        <f t="shared" si="23"/>
        <v>0</v>
      </c>
      <c r="L56" s="9">
        <f t="shared" si="23"/>
        <v>0</v>
      </c>
      <c r="M56" s="9">
        <f t="shared" ref="M56:T57" si="24">M57</f>
        <v>0</v>
      </c>
      <c r="N56" s="9">
        <f t="shared" si="24"/>
        <v>0</v>
      </c>
      <c r="O56" s="9">
        <f t="shared" si="24"/>
        <v>0</v>
      </c>
      <c r="P56" s="9">
        <f t="shared" si="24"/>
        <v>0</v>
      </c>
      <c r="Q56" s="9">
        <f t="shared" si="24"/>
        <v>0</v>
      </c>
      <c r="R56" s="9">
        <f t="shared" si="24"/>
        <v>0</v>
      </c>
      <c r="S56" s="9">
        <f t="shared" si="24"/>
        <v>0</v>
      </c>
      <c r="T56" s="9">
        <f t="shared" si="24"/>
        <v>0</v>
      </c>
      <c r="U56" s="9">
        <f>U57</f>
        <v>28130200</v>
      </c>
    </row>
    <row r="57" spans="1:21" x14ac:dyDescent="0.25">
      <c r="A57" s="13" t="s">
        <v>98</v>
      </c>
      <c r="B57" s="14" t="s">
        <v>99</v>
      </c>
      <c r="C57" s="15">
        <f t="shared" si="23"/>
        <v>27630200</v>
      </c>
      <c r="D57" s="15">
        <f t="shared" si="23"/>
        <v>0</v>
      </c>
      <c r="E57" s="15">
        <f t="shared" si="23"/>
        <v>24610857.989999998</v>
      </c>
      <c r="F57" s="15">
        <f t="shared" si="23"/>
        <v>1373241.87</v>
      </c>
      <c r="G57" s="15">
        <f t="shared" si="23"/>
        <v>31215566.75</v>
      </c>
      <c r="H57" s="15">
        <f t="shared" si="23"/>
        <v>112.97626057719452</v>
      </c>
      <c r="I57" s="15" t="e">
        <f t="shared" si="23"/>
        <v>#DIV/0!</v>
      </c>
      <c r="J57" s="15">
        <f t="shared" si="23"/>
        <v>0</v>
      </c>
      <c r="K57" s="15">
        <f t="shared" si="23"/>
        <v>0</v>
      </c>
      <c r="L57" s="15">
        <f t="shared" si="23"/>
        <v>0</v>
      </c>
      <c r="M57" s="15">
        <f t="shared" si="24"/>
        <v>0</v>
      </c>
      <c r="N57" s="15">
        <f t="shared" si="24"/>
        <v>0</v>
      </c>
      <c r="O57" s="15">
        <f t="shared" si="24"/>
        <v>0</v>
      </c>
      <c r="P57" s="15">
        <f t="shared" si="24"/>
        <v>0</v>
      </c>
      <c r="Q57" s="15">
        <f t="shared" si="24"/>
        <v>0</v>
      </c>
      <c r="R57" s="15">
        <f t="shared" si="24"/>
        <v>0</v>
      </c>
      <c r="S57" s="15">
        <f t="shared" si="24"/>
        <v>0</v>
      </c>
      <c r="T57" s="88">
        <f t="shared" si="24"/>
        <v>0</v>
      </c>
      <c r="U57" s="15">
        <f>U58</f>
        <v>28130200</v>
      </c>
    </row>
    <row r="58" spans="1:21" ht="31.5" x14ac:dyDescent="0.25">
      <c r="A58" s="16" t="s">
        <v>100</v>
      </c>
      <c r="B58" s="17" t="s">
        <v>101</v>
      </c>
      <c r="C58" s="18">
        <f>9090000+15000000+3540200</f>
        <v>27630200</v>
      </c>
      <c r="D58" s="18">
        <v>0</v>
      </c>
      <c r="E58" s="18">
        <f>[1]сентябрь!K59</f>
        <v>24610857.989999998</v>
      </c>
      <c r="F58" s="19">
        <f>266582.92+3026.42+75017.68+9755.01+139730.87+446.82+79974+6393.41+168093+6531.61+161284.33+1941.96+157290.37+3206.52+46865.06+4000+235171.53+7930.36</f>
        <v>1373241.87</v>
      </c>
      <c r="G58" s="142">
        <v>31215566.75</v>
      </c>
      <c r="H58" s="10">
        <f>G58/C58*100</f>
        <v>112.97626057719452</v>
      </c>
      <c r="I58" s="11" t="e">
        <f>F58/D58*100</f>
        <v>#DIV/0!</v>
      </c>
      <c r="U58" s="20">
        <v>28130200</v>
      </c>
    </row>
    <row r="59" spans="1:21" x14ac:dyDescent="0.25">
      <c r="A59" s="131" t="s">
        <v>102</v>
      </c>
      <c r="B59" s="132"/>
      <c r="C59" s="133">
        <f t="shared" ref="C59:T59" si="25">C60+C75+C89+C98+C174+C82</f>
        <v>289285566.51999998</v>
      </c>
      <c r="D59" s="133">
        <f t="shared" si="25"/>
        <v>0</v>
      </c>
      <c r="E59" s="133">
        <f t="shared" si="25"/>
        <v>225929534.74000001</v>
      </c>
      <c r="F59" s="133">
        <f t="shared" si="25"/>
        <v>9216686.620000001</v>
      </c>
      <c r="G59" s="133">
        <f t="shared" si="25"/>
        <v>276096145.11000001</v>
      </c>
      <c r="H59" s="133" t="e">
        <f t="shared" si="25"/>
        <v>#DIV/0!</v>
      </c>
      <c r="I59" s="133" t="e">
        <f t="shared" si="25"/>
        <v>#DIV/0!</v>
      </c>
      <c r="J59" s="133">
        <f t="shared" si="25"/>
        <v>0</v>
      </c>
      <c r="K59" s="133">
        <f t="shared" si="25"/>
        <v>0</v>
      </c>
      <c r="L59" s="133">
        <f t="shared" si="25"/>
        <v>0</v>
      </c>
      <c r="M59" s="133">
        <f t="shared" si="25"/>
        <v>0</v>
      </c>
      <c r="N59" s="133">
        <f t="shared" si="25"/>
        <v>0</v>
      </c>
      <c r="O59" s="133">
        <f t="shared" si="25"/>
        <v>0</v>
      </c>
      <c r="P59" s="133">
        <f t="shared" si="25"/>
        <v>0</v>
      </c>
      <c r="Q59" s="133">
        <f t="shared" si="25"/>
        <v>0</v>
      </c>
      <c r="R59" s="133">
        <f t="shared" si="25"/>
        <v>0</v>
      </c>
      <c r="S59" s="133">
        <f t="shared" si="25"/>
        <v>0</v>
      </c>
      <c r="T59" s="134">
        <f t="shared" si="25"/>
        <v>0</v>
      </c>
      <c r="U59" s="133">
        <f>U60+U75+U82+U89+U98+U174</f>
        <v>330426366.51999998</v>
      </c>
    </row>
    <row r="60" spans="1:21" ht="31.5" x14ac:dyDescent="0.25">
      <c r="A60" s="12" t="s">
        <v>103</v>
      </c>
      <c r="B60" s="8" t="s">
        <v>104</v>
      </c>
      <c r="C60" s="9">
        <f t="shared" ref="C60:T60" si="26">C61+C63+C70</f>
        <v>179292800</v>
      </c>
      <c r="D60" s="9">
        <f t="shared" si="26"/>
        <v>0</v>
      </c>
      <c r="E60" s="9">
        <f t="shared" si="26"/>
        <v>144718356.42999998</v>
      </c>
      <c r="F60" s="9">
        <f t="shared" si="26"/>
        <v>7194613.71</v>
      </c>
      <c r="G60" s="9">
        <f>G61+G63+G70</f>
        <v>179339440.40000001</v>
      </c>
      <c r="H60" s="9">
        <f t="shared" si="26"/>
        <v>564.53307626349056</v>
      </c>
      <c r="I60" s="9" t="e">
        <f t="shared" si="26"/>
        <v>#DIV/0!</v>
      </c>
      <c r="J60" s="9">
        <f t="shared" si="26"/>
        <v>0</v>
      </c>
      <c r="K60" s="9">
        <f t="shared" si="26"/>
        <v>0</v>
      </c>
      <c r="L60" s="9">
        <f t="shared" si="26"/>
        <v>0</v>
      </c>
      <c r="M60" s="9">
        <f t="shared" si="26"/>
        <v>0</v>
      </c>
      <c r="N60" s="9">
        <f t="shared" si="26"/>
        <v>0</v>
      </c>
      <c r="O60" s="9">
        <f t="shared" si="26"/>
        <v>0</v>
      </c>
      <c r="P60" s="9">
        <f t="shared" si="26"/>
        <v>0</v>
      </c>
      <c r="Q60" s="9">
        <f t="shared" si="26"/>
        <v>0</v>
      </c>
      <c r="R60" s="9">
        <f t="shared" si="26"/>
        <v>0</v>
      </c>
      <c r="S60" s="9">
        <f t="shared" si="26"/>
        <v>0</v>
      </c>
      <c r="T60" s="9">
        <f t="shared" si="26"/>
        <v>0</v>
      </c>
      <c r="U60" s="9">
        <f>U61+U63+U70</f>
        <v>211912800</v>
      </c>
    </row>
    <row r="61" spans="1:21" ht="47.25" x14ac:dyDescent="0.25">
      <c r="A61" s="13" t="s">
        <v>105</v>
      </c>
      <c r="B61" s="14" t="s">
        <v>106</v>
      </c>
      <c r="C61" s="15">
        <f t="shared" ref="C61:T61" si="27">C62</f>
        <v>66000</v>
      </c>
      <c r="D61" s="15">
        <f t="shared" si="27"/>
        <v>0</v>
      </c>
      <c r="E61" s="15">
        <f t="shared" si="27"/>
        <v>66000</v>
      </c>
      <c r="F61" s="15">
        <f t="shared" si="27"/>
        <v>0</v>
      </c>
      <c r="G61" s="15">
        <f t="shared" si="27"/>
        <v>66000</v>
      </c>
      <c r="H61" s="15">
        <f t="shared" si="27"/>
        <v>100</v>
      </c>
      <c r="I61" s="15" t="e">
        <f t="shared" si="27"/>
        <v>#DIV/0!</v>
      </c>
      <c r="J61" s="15">
        <f t="shared" si="27"/>
        <v>0</v>
      </c>
      <c r="K61" s="15">
        <f t="shared" si="27"/>
        <v>0</v>
      </c>
      <c r="L61" s="15">
        <f t="shared" si="27"/>
        <v>0</v>
      </c>
      <c r="M61" s="15">
        <f t="shared" si="27"/>
        <v>0</v>
      </c>
      <c r="N61" s="15">
        <f t="shared" si="27"/>
        <v>0</v>
      </c>
      <c r="O61" s="15">
        <f t="shared" si="27"/>
        <v>0</v>
      </c>
      <c r="P61" s="15">
        <f t="shared" si="27"/>
        <v>0</v>
      </c>
      <c r="Q61" s="15">
        <f t="shared" si="27"/>
        <v>0</v>
      </c>
      <c r="R61" s="15">
        <f t="shared" si="27"/>
        <v>0</v>
      </c>
      <c r="S61" s="15">
        <f t="shared" si="27"/>
        <v>0</v>
      </c>
      <c r="T61" s="88">
        <f t="shared" si="27"/>
        <v>0</v>
      </c>
      <c r="U61" s="15">
        <f>U62</f>
        <v>66000</v>
      </c>
    </row>
    <row r="62" spans="1:21" ht="31.5" x14ac:dyDescent="0.25">
      <c r="A62" s="38" t="s">
        <v>107</v>
      </c>
      <c r="B62" s="39" t="s">
        <v>108</v>
      </c>
      <c r="C62" s="22">
        <f>66000</f>
        <v>66000</v>
      </c>
      <c r="D62" s="22">
        <v>0</v>
      </c>
      <c r="E62" s="22">
        <f>[1]сентябрь!K66</f>
        <v>66000</v>
      </c>
      <c r="F62" s="22">
        <v>0</v>
      </c>
      <c r="G62" s="21">
        <f>E62+F62</f>
        <v>66000</v>
      </c>
      <c r="H62" s="10">
        <f>G62/C62*100</f>
        <v>100</v>
      </c>
      <c r="I62" s="11" t="e">
        <f>F62/D62*100</f>
        <v>#DIV/0!</v>
      </c>
      <c r="U62" s="22">
        <v>66000</v>
      </c>
    </row>
    <row r="63" spans="1:21" ht="47.25" x14ac:dyDescent="0.25">
      <c r="A63" s="13" t="s">
        <v>109</v>
      </c>
      <c r="B63" s="14" t="s">
        <v>110</v>
      </c>
      <c r="C63" s="40">
        <f t="shared" ref="C63:T63" si="28">C64+C66+C68</f>
        <v>174400000</v>
      </c>
      <c r="D63" s="40">
        <f t="shared" si="28"/>
        <v>0</v>
      </c>
      <c r="E63" s="40">
        <f t="shared" si="28"/>
        <v>140926161.63999999</v>
      </c>
      <c r="F63" s="40">
        <f t="shared" si="28"/>
        <v>6692893.6100000003</v>
      </c>
      <c r="G63" s="40">
        <f t="shared" si="28"/>
        <v>174535905.99000001</v>
      </c>
      <c r="H63" s="40">
        <f t="shared" si="28"/>
        <v>250.25804016249219</v>
      </c>
      <c r="I63" s="40" t="e">
        <f t="shared" si="28"/>
        <v>#DIV/0!</v>
      </c>
      <c r="J63" s="40">
        <f t="shared" si="28"/>
        <v>0</v>
      </c>
      <c r="K63" s="40">
        <f t="shared" si="28"/>
        <v>0</v>
      </c>
      <c r="L63" s="40">
        <f t="shared" si="28"/>
        <v>0</v>
      </c>
      <c r="M63" s="40">
        <f t="shared" si="28"/>
        <v>0</v>
      </c>
      <c r="N63" s="40">
        <f t="shared" si="28"/>
        <v>0</v>
      </c>
      <c r="O63" s="40">
        <f t="shared" si="28"/>
        <v>0</v>
      </c>
      <c r="P63" s="40">
        <f t="shared" si="28"/>
        <v>0</v>
      </c>
      <c r="Q63" s="40">
        <f t="shared" si="28"/>
        <v>0</v>
      </c>
      <c r="R63" s="40">
        <f t="shared" si="28"/>
        <v>0</v>
      </c>
      <c r="S63" s="40">
        <f t="shared" si="28"/>
        <v>0</v>
      </c>
      <c r="T63" s="98">
        <f t="shared" si="28"/>
        <v>0</v>
      </c>
      <c r="U63" s="40">
        <f>U64+U66+U68</f>
        <v>206400000</v>
      </c>
    </row>
    <row r="64" spans="1:21" ht="47.25" x14ac:dyDescent="0.25">
      <c r="A64" s="16" t="s">
        <v>111</v>
      </c>
      <c r="B64" s="17" t="s">
        <v>112</v>
      </c>
      <c r="C64" s="41">
        <f t="shared" ref="C64:T64" si="29">C65</f>
        <v>150000000</v>
      </c>
      <c r="D64" s="41">
        <f t="shared" si="29"/>
        <v>0</v>
      </c>
      <c r="E64" s="41">
        <f t="shared" si="29"/>
        <v>121563330.99999999</v>
      </c>
      <c r="F64" s="41">
        <f t="shared" si="29"/>
        <v>6004600.0200000005</v>
      </c>
      <c r="G64" s="146">
        <v>151399856.94</v>
      </c>
      <c r="H64" s="41">
        <f t="shared" si="29"/>
        <v>100.93323796</v>
      </c>
      <c r="I64" s="41" t="e">
        <f t="shared" si="29"/>
        <v>#DIV/0!</v>
      </c>
      <c r="J64" s="41">
        <f t="shared" si="29"/>
        <v>0</v>
      </c>
      <c r="K64" s="41">
        <f t="shared" si="29"/>
        <v>0</v>
      </c>
      <c r="L64" s="41">
        <f t="shared" si="29"/>
        <v>0</v>
      </c>
      <c r="M64" s="41">
        <f t="shared" si="29"/>
        <v>0</v>
      </c>
      <c r="N64" s="41">
        <f t="shared" si="29"/>
        <v>0</v>
      </c>
      <c r="O64" s="41">
        <f t="shared" si="29"/>
        <v>0</v>
      </c>
      <c r="P64" s="41">
        <f t="shared" si="29"/>
        <v>0</v>
      </c>
      <c r="Q64" s="41">
        <f t="shared" si="29"/>
        <v>0</v>
      </c>
      <c r="R64" s="41">
        <f t="shared" si="29"/>
        <v>0</v>
      </c>
      <c r="S64" s="41">
        <f t="shared" si="29"/>
        <v>0</v>
      </c>
      <c r="T64" s="99">
        <f t="shared" si="29"/>
        <v>0</v>
      </c>
      <c r="U64" s="41">
        <f>U65</f>
        <v>180000000</v>
      </c>
    </row>
    <row r="65" spans="1:21" ht="47.25" x14ac:dyDescent="0.25">
      <c r="A65" s="38" t="s">
        <v>111</v>
      </c>
      <c r="B65" s="39" t="s">
        <v>113</v>
      </c>
      <c r="C65" s="22">
        <v>150000000</v>
      </c>
      <c r="D65" s="22">
        <v>0</v>
      </c>
      <c r="E65" s="18">
        <f>[1]сентябрь!K69</f>
        <v>121563330.99999999</v>
      </c>
      <c r="F65" s="22">
        <f>1373271.33+10579.88+20000+106652.33+217239.35+2495398.97+184694.13+1596764.03</f>
        <v>6004600.0200000005</v>
      </c>
      <c r="G65" s="144">
        <v>151399856.94</v>
      </c>
      <c r="H65" s="10">
        <f>G65/C65*100</f>
        <v>100.93323796</v>
      </c>
      <c r="I65" s="11" t="e">
        <f>F65/D65*100</f>
        <v>#DIV/0!</v>
      </c>
      <c r="U65" s="30">
        <v>180000000</v>
      </c>
    </row>
    <row r="66" spans="1:21" ht="47.25" x14ac:dyDescent="0.25">
      <c r="A66" s="38" t="s">
        <v>114</v>
      </c>
      <c r="B66" s="39" t="s">
        <v>115</v>
      </c>
      <c r="C66" s="22">
        <f t="shared" ref="C66:T66" si="30">C67</f>
        <v>3000000</v>
      </c>
      <c r="D66" s="22">
        <f t="shared" si="30"/>
        <v>0</v>
      </c>
      <c r="E66" s="22">
        <f t="shared" si="30"/>
        <v>1397482.8099999998</v>
      </c>
      <c r="F66" s="22">
        <f t="shared" si="30"/>
        <v>0</v>
      </c>
      <c r="G66" s="21">
        <v>1437955.2099999997</v>
      </c>
      <c r="H66" s="22">
        <f t="shared" si="30"/>
        <v>47.931840333333326</v>
      </c>
      <c r="I66" s="22" t="e">
        <f t="shared" si="30"/>
        <v>#DIV/0!</v>
      </c>
      <c r="J66" s="22">
        <f t="shared" si="30"/>
        <v>0</v>
      </c>
      <c r="K66" s="22">
        <f t="shared" si="30"/>
        <v>0</v>
      </c>
      <c r="L66" s="22">
        <f t="shared" si="30"/>
        <v>0</v>
      </c>
      <c r="M66" s="22">
        <f t="shared" si="30"/>
        <v>0</v>
      </c>
      <c r="N66" s="22">
        <f t="shared" si="30"/>
        <v>0</v>
      </c>
      <c r="O66" s="22">
        <f t="shared" si="30"/>
        <v>0</v>
      </c>
      <c r="P66" s="22">
        <f t="shared" si="30"/>
        <v>0</v>
      </c>
      <c r="Q66" s="22">
        <f t="shared" si="30"/>
        <v>0</v>
      </c>
      <c r="R66" s="22">
        <f t="shared" si="30"/>
        <v>0</v>
      </c>
      <c r="S66" s="22">
        <f t="shared" si="30"/>
        <v>0</v>
      </c>
      <c r="T66" s="100">
        <f t="shared" si="30"/>
        <v>0</v>
      </c>
      <c r="U66" s="22">
        <f>U67</f>
        <v>3000000</v>
      </c>
    </row>
    <row r="67" spans="1:21" ht="47.25" x14ac:dyDescent="0.25">
      <c r="A67" s="38" t="s">
        <v>116</v>
      </c>
      <c r="B67" s="39" t="s">
        <v>117</v>
      </c>
      <c r="C67" s="22">
        <f>3000000</f>
        <v>3000000</v>
      </c>
      <c r="D67" s="22">
        <v>0</v>
      </c>
      <c r="E67" s="18">
        <f>[1]сентябрь!K71</f>
        <v>1397482.8099999998</v>
      </c>
      <c r="F67" s="22">
        <v>0</v>
      </c>
      <c r="G67" s="144">
        <v>1437955.2099999997</v>
      </c>
      <c r="H67" s="10">
        <f>G67/C67*100</f>
        <v>47.931840333333326</v>
      </c>
      <c r="I67" s="11" t="e">
        <f>F67/D67*100</f>
        <v>#DIV/0!</v>
      </c>
      <c r="U67" s="30">
        <v>3000000</v>
      </c>
    </row>
    <row r="68" spans="1:21" ht="47.25" x14ac:dyDescent="0.25">
      <c r="A68" s="16" t="s">
        <v>118</v>
      </c>
      <c r="B68" s="17" t="s">
        <v>119</v>
      </c>
      <c r="C68" s="18">
        <f t="shared" ref="C68:T68" si="31">C69</f>
        <v>21400000</v>
      </c>
      <c r="D68" s="18">
        <f t="shared" si="31"/>
        <v>0</v>
      </c>
      <c r="E68" s="18">
        <f t="shared" si="31"/>
        <v>17965347.829999998</v>
      </c>
      <c r="F68" s="18">
        <f t="shared" si="31"/>
        <v>688293.59</v>
      </c>
      <c r="G68" s="19">
        <v>21698093.84</v>
      </c>
      <c r="H68" s="18">
        <f t="shared" si="31"/>
        <v>101.39296186915887</v>
      </c>
      <c r="I68" s="18" t="e">
        <f t="shared" si="31"/>
        <v>#DIV/0!</v>
      </c>
      <c r="J68" s="18">
        <f t="shared" si="31"/>
        <v>0</v>
      </c>
      <c r="K68" s="18">
        <f t="shared" si="31"/>
        <v>0</v>
      </c>
      <c r="L68" s="18">
        <f t="shared" si="31"/>
        <v>0</v>
      </c>
      <c r="M68" s="18">
        <f t="shared" si="31"/>
        <v>0</v>
      </c>
      <c r="N68" s="18">
        <f t="shared" si="31"/>
        <v>0</v>
      </c>
      <c r="O68" s="18">
        <f t="shared" si="31"/>
        <v>0</v>
      </c>
      <c r="P68" s="18">
        <f t="shared" si="31"/>
        <v>0</v>
      </c>
      <c r="Q68" s="18">
        <f t="shared" si="31"/>
        <v>0</v>
      </c>
      <c r="R68" s="18">
        <f t="shared" si="31"/>
        <v>0</v>
      </c>
      <c r="S68" s="18">
        <f t="shared" si="31"/>
        <v>0</v>
      </c>
      <c r="T68" s="97">
        <f t="shared" si="31"/>
        <v>0</v>
      </c>
      <c r="U68" s="18">
        <f>U69</f>
        <v>23400000</v>
      </c>
    </row>
    <row r="69" spans="1:21" ht="31.5" x14ac:dyDescent="0.25">
      <c r="A69" s="38" t="s">
        <v>120</v>
      </c>
      <c r="B69" s="39" t="s">
        <v>121</v>
      </c>
      <c r="C69" s="18">
        <f>18400000+3000000</f>
        <v>21400000</v>
      </c>
      <c r="D69" s="18">
        <v>0</v>
      </c>
      <c r="E69" s="18">
        <f>[1]сентябрь!K73</f>
        <v>17965347.829999998</v>
      </c>
      <c r="F69" s="18">
        <f>46472.41+51825.42+36317.56+18104.7+15971.73+151104.58+205280.84+73921.51+89294.84</f>
        <v>688293.59</v>
      </c>
      <c r="G69" s="142">
        <v>21698093.84</v>
      </c>
      <c r="H69" s="10">
        <f>G69/C69*100</f>
        <v>101.39296186915887</v>
      </c>
      <c r="I69" s="11" t="e">
        <f>F69/D69*100</f>
        <v>#DIV/0!</v>
      </c>
      <c r="U69" s="20">
        <v>23400000</v>
      </c>
    </row>
    <row r="70" spans="1:21" ht="47.25" x14ac:dyDescent="0.25">
      <c r="A70" s="34" t="s">
        <v>122</v>
      </c>
      <c r="B70" s="14" t="s">
        <v>123</v>
      </c>
      <c r="C70" s="15">
        <f t="shared" ref="C70:T70" si="32">C71+C73</f>
        <v>4826800</v>
      </c>
      <c r="D70" s="15">
        <f t="shared" si="32"/>
        <v>0</v>
      </c>
      <c r="E70" s="15">
        <f t="shared" si="32"/>
        <v>3726194.79</v>
      </c>
      <c r="F70" s="15">
        <f t="shared" si="32"/>
        <v>501720.1</v>
      </c>
      <c r="G70" s="15">
        <f>G71+G73</f>
        <v>4737534.41</v>
      </c>
      <c r="H70" s="15">
        <f t="shared" si="32"/>
        <v>214.27503610099831</v>
      </c>
      <c r="I70" s="15" t="e">
        <f t="shared" si="32"/>
        <v>#DIV/0!</v>
      </c>
      <c r="J70" s="15">
        <f t="shared" si="32"/>
        <v>0</v>
      </c>
      <c r="K70" s="15">
        <f t="shared" si="32"/>
        <v>0</v>
      </c>
      <c r="L70" s="15">
        <f t="shared" si="32"/>
        <v>0</v>
      </c>
      <c r="M70" s="15">
        <f t="shared" si="32"/>
        <v>0</v>
      </c>
      <c r="N70" s="15">
        <f t="shared" si="32"/>
        <v>0</v>
      </c>
      <c r="O70" s="15">
        <f t="shared" si="32"/>
        <v>0</v>
      </c>
      <c r="P70" s="15">
        <f t="shared" si="32"/>
        <v>0</v>
      </c>
      <c r="Q70" s="15">
        <f t="shared" si="32"/>
        <v>0</v>
      </c>
      <c r="R70" s="15">
        <f t="shared" si="32"/>
        <v>0</v>
      </c>
      <c r="S70" s="15">
        <f t="shared" si="32"/>
        <v>0</v>
      </c>
      <c r="T70" s="88">
        <f t="shared" si="32"/>
        <v>0</v>
      </c>
      <c r="U70" s="15">
        <f>U71+U73</f>
        <v>5446800</v>
      </c>
    </row>
    <row r="71" spans="1:21" ht="47.25" x14ac:dyDescent="0.25">
      <c r="A71" s="36" t="s">
        <v>124</v>
      </c>
      <c r="B71" s="17" t="s">
        <v>125</v>
      </c>
      <c r="C71" s="18">
        <f t="shared" ref="C71:T71" si="33">C72</f>
        <v>800000</v>
      </c>
      <c r="D71" s="18">
        <f t="shared" si="33"/>
        <v>0</v>
      </c>
      <c r="E71" s="18">
        <f t="shared" si="33"/>
        <v>830050.15999999992</v>
      </c>
      <c r="F71" s="18">
        <f t="shared" si="33"/>
        <v>69704.850000000006</v>
      </c>
      <c r="G71" s="19">
        <v>964644.28999999992</v>
      </c>
      <c r="H71" s="18">
        <f t="shared" si="33"/>
        <v>120.58053624999998</v>
      </c>
      <c r="I71" s="18" t="e">
        <f t="shared" si="33"/>
        <v>#DIV/0!</v>
      </c>
      <c r="J71" s="18">
        <f t="shared" si="33"/>
        <v>0</v>
      </c>
      <c r="K71" s="18">
        <f t="shared" si="33"/>
        <v>0</v>
      </c>
      <c r="L71" s="18">
        <f t="shared" si="33"/>
        <v>0</v>
      </c>
      <c r="M71" s="18">
        <f t="shared" si="33"/>
        <v>0</v>
      </c>
      <c r="N71" s="18">
        <f t="shared" si="33"/>
        <v>0</v>
      </c>
      <c r="O71" s="18">
        <f t="shared" si="33"/>
        <v>0</v>
      </c>
      <c r="P71" s="18">
        <f t="shared" si="33"/>
        <v>0</v>
      </c>
      <c r="Q71" s="18">
        <f t="shared" si="33"/>
        <v>0</v>
      </c>
      <c r="R71" s="18">
        <f t="shared" si="33"/>
        <v>0</v>
      </c>
      <c r="S71" s="18">
        <f t="shared" si="33"/>
        <v>0</v>
      </c>
      <c r="T71" s="97">
        <f t="shared" si="33"/>
        <v>0</v>
      </c>
      <c r="U71" s="18">
        <f>U72</f>
        <v>1020000</v>
      </c>
    </row>
    <row r="72" spans="1:21" ht="47.25" x14ac:dyDescent="0.25">
      <c r="A72" s="42" t="s">
        <v>126</v>
      </c>
      <c r="B72" s="17" t="s">
        <v>127</v>
      </c>
      <c r="C72" s="18">
        <v>800000</v>
      </c>
      <c r="D72" s="18">
        <v>0</v>
      </c>
      <c r="E72" s="18">
        <f>[1]сентябрь!K79</f>
        <v>830050.15999999992</v>
      </c>
      <c r="F72" s="18">
        <f>69704.85</f>
        <v>69704.850000000006</v>
      </c>
      <c r="G72" s="142">
        <v>964644.28999999992</v>
      </c>
      <c r="H72" s="10">
        <f>G72/C72*100</f>
        <v>120.58053624999998</v>
      </c>
      <c r="I72" s="11" t="e">
        <f>F72/D72*100</f>
        <v>#DIV/0!</v>
      </c>
      <c r="U72" s="20">
        <v>1020000</v>
      </c>
    </row>
    <row r="73" spans="1:21" ht="63" x14ac:dyDescent="0.25">
      <c r="A73" s="43" t="s">
        <v>128</v>
      </c>
      <c r="B73" s="17" t="s">
        <v>129</v>
      </c>
      <c r="C73" s="18">
        <f t="shared" ref="C73:T73" si="34">C74</f>
        <v>4026800</v>
      </c>
      <c r="D73" s="18">
        <f t="shared" si="34"/>
        <v>0</v>
      </c>
      <c r="E73" s="18">
        <f t="shared" si="34"/>
        <v>2896144.63</v>
      </c>
      <c r="F73" s="18">
        <f t="shared" si="34"/>
        <v>432015.25</v>
      </c>
      <c r="G73" s="19">
        <v>3772890.12</v>
      </c>
      <c r="H73" s="18">
        <f t="shared" si="34"/>
        <v>93.694499850998312</v>
      </c>
      <c r="I73" s="18" t="e">
        <f t="shared" si="34"/>
        <v>#DIV/0!</v>
      </c>
      <c r="J73" s="18">
        <f t="shared" si="34"/>
        <v>0</v>
      </c>
      <c r="K73" s="18">
        <f t="shared" si="34"/>
        <v>0</v>
      </c>
      <c r="L73" s="18">
        <f t="shared" si="34"/>
        <v>0</v>
      </c>
      <c r="M73" s="18">
        <f t="shared" si="34"/>
        <v>0</v>
      </c>
      <c r="N73" s="18">
        <f t="shared" si="34"/>
        <v>0</v>
      </c>
      <c r="O73" s="18">
        <f t="shared" si="34"/>
        <v>0</v>
      </c>
      <c r="P73" s="18">
        <f t="shared" si="34"/>
        <v>0</v>
      </c>
      <c r="Q73" s="18">
        <f t="shared" si="34"/>
        <v>0</v>
      </c>
      <c r="R73" s="18">
        <f t="shared" si="34"/>
        <v>0</v>
      </c>
      <c r="S73" s="18">
        <f t="shared" si="34"/>
        <v>0</v>
      </c>
      <c r="T73" s="97">
        <f t="shared" si="34"/>
        <v>0</v>
      </c>
      <c r="U73" s="18">
        <f>U74</f>
        <v>4426800</v>
      </c>
    </row>
    <row r="74" spans="1:21" ht="63" x14ac:dyDescent="0.25">
      <c r="A74" s="43" t="s">
        <v>130</v>
      </c>
      <c r="B74" s="17" t="s">
        <v>131</v>
      </c>
      <c r="C74" s="18">
        <v>4026800</v>
      </c>
      <c r="D74" s="18">
        <v>0</v>
      </c>
      <c r="E74" s="18">
        <f>[1]сентябрь!K81</f>
        <v>2896144.63</v>
      </c>
      <c r="F74" s="18">
        <f>114852.76+201520.43+88149.75+27492.31</f>
        <v>432015.25</v>
      </c>
      <c r="G74" s="19">
        <v>3772890.12</v>
      </c>
      <c r="H74" s="10">
        <f>G74/C74*100</f>
        <v>93.694499850998312</v>
      </c>
      <c r="I74" s="11" t="e">
        <f>F74/D74*100</f>
        <v>#DIV/0!</v>
      </c>
      <c r="U74" s="18">
        <v>4426800</v>
      </c>
    </row>
    <row r="75" spans="1:21" x14ac:dyDescent="0.25">
      <c r="A75" s="12" t="s">
        <v>132</v>
      </c>
      <c r="B75" s="8" t="s">
        <v>133</v>
      </c>
      <c r="C75" s="9">
        <f t="shared" ref="C75:T75" si="35">C76</f>
        <v>1443900</v>
      </c>
      <c r="D75" s="9">
        <f t="shared" si="35"/>
        <v>0</v>
      </c>
      <c r="E75" s="9">
        <f t="shared" si="35"/>
        <v>865435.58000000007</v>
      </c>
      <c r="F75" s="9">
        <f t="shared" si="35"/>
        <v>7423.9400000000005</v>
      </c>
      <c r="G75" s="9">
        <f t="shared" si="35"/>
        <v>1594569.8599999999</v>
      </c>
      <c r="H75" s="9">
        <f t="shared" si="35"/>
        <v>3793.3413160516011</v>
      </c>
      <c r="I75" s="9" t="e">
        <f t="shared" si="35"/>
        <v>#DIV/0!</v>
      </c>
      <c r="J75" s="9">
        <f t="shared" si="35"/>
        <v>0</v>
      </c>
      <c r="K75" s="9">
        <f t="shared" si="35"/>
        <v>0</v>
      </c>
      <c r="L75" s="9">
        <f t="shared" si="35"/>
        <v>0</v>
      </c>
      <c r="M75" s="9">
        <f t="shared" si="35"/>
        <v>0</v>
      </c>
      <c r="N75" s="9">
        <f t="shared" si="35"/>
        <v>0</v>
      </c>
      <c r="O75" s="9">
        <f t="shared" si="35"/>
        <v>0</v>
      </c>
      <c r="P75" s="9">
        <f t="shared" si="35"/>
        <v>0</v>
      </c>
      <c r="Q75" s="9">
        <f t="shared" si="35"/>
        <v>0</v>
      </c>
      <c r="R75" s="9">
        <f t="shared" si="35"/>
        <v>0</v>
      </c>
      <c r="S75" s="9">
        <f t="shared" si="35"/>
        <v>0</v>
      </c>
      <c r="T75" s="90">
        <f t="shared" si="35"/>
        <v>0</v>
      </c>
      <c r="U75" s="9">
        <f>U76</f>
        <v>1628900</v>
      </c>
    </row>
    <row r="76" spans="1:21" x14ac:dyDescent="0.25">
      <c r="A76" s="13" t="s">
        <v>134</v>
      </c>
      <c r="B76" s="14" t="s">
        <v>135</v>
      </c>
      <c r="C76" s="15">
        <f t="shared" ref="C76:T76" si="36">C77+C78+C79+C81</f>
        <v>1443900</v>
      </c>
      <c r="D76" s="15">
        <f t="shared" si="36"/>
        <v>0</v>
      </c>
      <c r="E76" s="15">
        <f t="shared" si="36"/>
        <v>865435.58000000007</v>
      </c>
      <c r="F76" s="15">
        <f t="shared" si="36"/>
        <v>7423.9400000000005</v>
      </c>
      <c r="G76" s="15">
        <f t="shared" si="36"/>
        <v>1594569.8599999999</v>
      </c>
      <c r="H76" s="15">
        <f t="shared" si="36"/>
        <v>3793.3413160516011</v>
      </c>
      <c r="I76" s="15" t="e">
        <f t="shared" si="36"/>
        <v>#DIV/0!</v>
      </c>
      <c r="J76" s="15">
        <f t="shared" si="36"/>
        <v>0</v>
      </c>
      <c r="K76" s="15">
        <f t="shared" si="36"/>
        <v>0</v>
      </c>
      <c r="L76" s="15">
        <f t="shared" si="36"/>
        <v>0</v>
      </c>
      <c r="M76" s="15">
        <f t="shared" si="36"/>
        <v>0</v>
      </c>
      <c r="N76" s="15">
        <f t="shared" si="36"/>
        <v>0</v>
      </c>
      <c r="O76" s="15">
        <f t="shared" si="36"/>
        <v>0</v>
      </c>
      <c r="P76" s="15">
        <f t="shared" si="36"/>
        <v>0</v>
      </c>
      <c r="Q76" s="15">
        <f t="shared" si="36"/>
        <v>0</v>
      </c>
      <c r="R76" s="15">
        <f t="shared" si="36"/>
        <v>0</v>
      </c>
      <c r="S76" s="15">
        <f t="shared" si="36"/>
        <v>0</v>
      </c>
      <c r="T76" s="88">
        <f t="shared" si="36"/>
        <v>0</v>
      </c>
      <c r="U76" s="15">
        <f>U77+U78+U79+U81</f>
        <v>1628900</v>
      </c>
    </row>
    <row r="77" spans="1:21" x14ac:dyDescent="0.25">
      <c r="A77" s="16" t="s">
        <v>136</v>
      </c>
      <c r="B77" s="17" t="s">
        <v>137</v>
      </c>
      <c r="C77" s="18">
        <v>235600</v>
      </c>
      <c r="D77" s="18">
        <v>0</v>
      </c>
      <c r="E77" s="18">
        <f>[1]сентябрь!K84</f>
        <v>164508.97</v>
      </c>
      <c r="F77" s="18">
        <f>0.06+7423.88</f>
        <v>7423.9400000000005</v>
      </c>
      <c r="G77" s="142">
        <v>209461.97</v>
      </c>
      <c r="H77" s="10">
        <f>G77/C77*100</f>
        <v>88.905759762309003</v>
      </c>
      <c r="I77" s="11" t="e">
        <f>F77/D77*100</f>
        <v>#DIV/0!</v>
      </c>
      <c r="U77" s="20">
        <v>235600</v>
      </c>
    </row>
    <row r="78" spans="1:21" x14ac:dyDescent="0.25">
      <c r="A78" s="16" t="s">
        <v>138</v>
      </c>
      <c r="B78" s="17" t="s">
        <v>139</v>
      </c>
      <c r="C78" s="18">
        <f>692900-500000</f>
        <v>192900</v>
      </c>
      <c r="D78" s="18">
        <v>0</v>
      </c>
      <c r="E78" s="18">
        <f>[1]сентябрь!K85</f>
        <v>-7580.07</v>
      </c>
      <c r="F78" s="18">
        <v>0</v>
      </c>
      <c r="G78" s="142">
        <f>E78+F78</f>
        <v>-7580.07</v>
      </c>
      <c r="H78" s="10">
        <f>G78/C78*100</f>
        <v>-3.9295334370139967</v>
      </c>
      <c r="I78" s="11" t="e">
        <f>F78/D78*100</f>
        <v>#DIV/0!</v>
      </c>
      <c r="U78" s="20">
        <v>900</v>
      </c>
    </row>
    <row r="79" spans="1:21" x14ac:dyDescent="0.25">
      <c r="A79" s="16" t="s">
        <v>140</v>
      </c>
      <c r="B79" s="17" t="s">
        <v>141</v>
      </c>
      <c r="C79" s="18">
        <f t="shared" ref="C79:T79" si="37">C80</f>
        <v>9200</v>
      </c>
      <c r="D79" s="18">
        <f t="shared" si="37"/>
        <v>0</v>
      </c>
      <c r="E79" s="18">
        <f t="shared" si="37"/>
        <v>933.99999999999898</v>
      </c>
      <c r="F79" s="18">
        <f t="shared" si="37"/>
        <v>0</v>
      </c>
      <c r="G79" s="19">
        <f t="shared" si="37"/>
        <v>331466.51</v>
      </c>
      <c r="H79" s="18">
        <f t="shared" si="37"/>
        <v>3602.8968478260872</v>
      </c>
      <c r="I79" s="18" t="e">
        <f t="shared" si="37"/>
        <v>#DIV/0!</v>
      </c>
      <c r="J79" s="18">
        <f t="shared" si="37"/>
        <v>0</v>
      </c>
      <c r="K79" s="18">
        <f t="shared" si="37"/>
        <v>0</v>
      </c>
      <c r="L79" s="18">
        <f t="shared" si="37"/>
        <v>0</v>
      </c>
      <c r="M79" s="18">
        <f t="shared" si="37"/>
        <v>0</v>
      </c>
      <c r="N79" s="18">
        <f t="shared" si="37"/>
        <v>0</v>
      </c>
      <c r="O79" s="18">
        <f t="shared" si="37"/>
        <v>0</v>
      </c>
      <c r="P79" s="18">
        <f t="shared" si="37"/>
        <v>0</v>
      </c>
      <c r="Q79" s="18">
        <f t="shared" si="37"/>
        <v>0</v>
      </c>
      <c r="R79" s="18">
        <f t="shared" si="37"/>
        <v>0</v>
      </c>
      <c r="S79" s="18">
        <f t="shared" si="37"/>
        <v>0</v>
      </c>
      <c r="T79" s="97">
        <f t="shared" si="37"/>
        <v>0</v>
      </c>
      <c r="U79" s="18">
        <f>U80</f>
        <v>331200</v>
      </c>
    </row>
    <row r="80" spans="1:21" x14ac:dyDescent="0.25">
      <c r="A80" s="16" t="s">
        <v>142</v>
      </c>
      <c r="B80" s="17" t="s">
        <v>143</v>
      </c>
      <c r="C80" s="18">
        <f>8200+1000</f>
        <v>9200</v>
      </c>
      <c r="D80" s="18">
        <v>0</v>
      </c>
      <c r="E80" s="18">
        <f>[1]сентябрь!K87</f>
        <v>933.99999999999898</v>
      </c>
      <c r="F80" s="18">
        <v>0</v>
      </c>
      <c r="G80" s="142">
        <v>331466.51</v>
      </c>
      <c r="H80" s="10">
        <f>G80/C80*100</f>
        <v>3602.8968478260872</v>
      </c>
      <c r="I80" s="11" t="e">
        <f>F80/D80*100</f>
        <v>#DIV/0!</v>
      </c>
      <c r="U80" s="20">
        <v>331200</v>
      </c>
    </row>
    <row r="81" spans="1:24" ht="36" customHeight="1" x14ac:dyDescent="0.25">
      <c r="A81" s="16" t="s">
        <v>144</v>
      </c>
      <c r="B81" s="39" t="s">
        <v>145</v>
      </c>
      <c r="C81" s="22">
        <f>2014400-8200-1000000</f>
        <v>1006200</v>
      </c>
      <c r="D81" s="22">
        <v>0</v>
      </c>
      <c r="E81" s="18">
        <f>[1]сентябрь!K88</f>
        <v>707572.68</v>
      </c>
      <c r="F81" s="18">
        <v>0</v>
      </c>
      <c r="G81" s="142">
        <v>1061221.45</v>
      </c>
      <c r="H81" s="10">
        <f>G81/C81*100</f>
        <v>105.46824190021864</v>
      </c>
      <c r="I81" s="11" t="e">
        <f>F81/D81*100</f>
        <v>#DIV/0!</v>
      </c>
      <c r="U81" s="20">
        <v>1061200</v>
      </c>
    </row>
    <row r="82" spans="1:24" x14ac:dyDescent="0.25">
      <c r="A82" s="44" t="s">
        <v>146</v>
      </c>
      <c r="B82" s="45" t="s">
        <v>147</v>
      </c>
      <c r="C82" s="33">
        <f t="shared" ref="C82:T82" si="38">C83+C86</f>
        <v>1585000</v>
      </c>
      <c r="D82" s="33">
        <f t="shared" si="38"/>
        <v>0</v>
      </c>
      <c r="E82" s="33">
        <f t="shared" si="38"/>
        <v>956784.21000000008</v>
      </c>
      <c r="F82" s="33">
        <f t="shared" si="38"/>
        <v>29.07</v>
      </c>
      <c r="G82" s="33">
        <f t="shared" si="38"/>
        <v>1014409.3300000001</v>
      </c>
      <c r="H82" s="33">
        <f t="shared" si="38"/>
        <v>249.92232140575081</v>
      </c>
      <c r="I82" s="33" t="e">
        <f t="shared" si="38"/>
        <v>#DIV/0!</v>
      </c>
      <c r="J82" s="33">
        <f t="shared" si="38"/>
        <v>0</v>
      </c>
      <c r="K82" s="33">
        <f t="shared" si="38"/>
        <v>0</v>
      </c>
      <c r="L82" s="33">
        <f t="shared" si="38"/>
        <v>0</v>
      </c>
      <c r="M82" s="33">
        <f t="shared" si="38"/>
        <v>0</v>
      </c>
      <c r="N82" s="33">
        <f t="shared" si="38"/>
        <v>0</v>
      </c>
      <c r="O82" s="33">
        <f t="shared" si="38"/>
        <v>0</v>
      </c>
      <c r="P82" s="33">
        <f t="shared" si="38"/>
        <v>0</v>
      </c>
      <c r="Q82" s="33">
        <f t="shared" si="38"/>
        <v>0</v>
      </c>
      <c r="R82" s="33">
        <f t="shared" si="38"/>
        <v>0</v>
      </c>
      <c r="S82" s="33">
        <f t="shared" si="38"/>
        <v>0</v>
      </c>
      <c r="T82" s="93">
        <f t="shared" si="38"/>
        <v>0</v>
      </c>
      <c r="U82" s="33">
        <f>U83+U86</f>
        <v>1601500</v>
      </c>
    </row>
    <row r="83" spans="1:24" x14ac:dyDescent="0.25">
      <c r="A83" s="46" t="s">
        <v>148</v>
      </c>
      <c r="B83" s="47" t="s">
        <v>149</v>
      </c>
      <c r="C83" s="15">
        <f t="shared" ref="C83:L84" si="39">C84</f>
        <v>20000</v>
      </c>
      <c r="D83" s="15">
        <f t="shared" si="39"/>
        <v>0</v>
      </c>
      <c r="E83" s="15">
        <f t="shared" si="39"/>
        <v>36500</v>
      </c>
      <c r="F83" s="15">
        <f t="shared" si="39"/>
        <v>0</v>
      </c>
      <c r="G83" s="15">
        <f t="shared" si="39"/>
        <v>37500</v>
      </c>
      <c r="H83" s="15">
        <f t="shared" si="39"/>
        <v>187.5</v>
      </c>
      <c r="I83" s="15" t="e">
        <f t="shared" si="39"/>
        <v>#DIV/0!</v>
      </c>
      <c r="J83" s="15">
        <f t="shared" si="39"/>
        <v>0</v>
      </c>
      <c r="K83" s="15">
        <f t="shared" si="39"/>
        <v>0</v>
      </c>
      <c r="L83" s="15">
        <f t="shared" si="39"/>
        <v>0</v>
      </c>
      <c r="M83" s="15">
        <f t="shared" ref="M83:T84" si="40">M84</f>
        <v>0</v>
      </c>
      <c r="N83" s="15">
        <f t="shared" si="40"/>
        <v>0</v>
      </c>
      <c r="O83" s="15">
        <f t="shared" si="40"/>
        <v>0</v>
      </c>
      <c r="P83" s="15">
        <f t="shared" si="40"/>
        <v>0</v>
      </c>
      <c r="Q83" s="15">
        <f t="shared" si="40"/>
        <v>0</v>
      </c>
      <c r="R83" s="15">
        <f t="shared" si="40"/>
        <v>0</v>
      </c>
      <c r="S83" s="15">
        <f t="shared" si="40"/>
        <v>0</v>
      </c>
      <c r="T83" s="88">
        <f t="shared" si="40"/>
        <v>0</v>
      </c>
      <c r="U83" s="15">
        <f>U84</f>
        <v>36500</v>
      </c>
    </row>
    <row r="84" spans="1:24" x14ac:dyDescent="0.25">
      <c r="A84" s="48" t="s">
        <v>150</v>
      </c>
      <c r="B84" s="49" t="s">
        <v>151</v>
      </c>
      <c r="C84" s="22">
        <f t="shared" si="39"/>
        <v>20000</v>
      </c>
      <c r="D84" s="22">
        <f t="shared" si="39"/>
        <v>0</v>
      </c>
      <c r="E84" s="22">
        <f t="shared" si="39"/>
        <v>36500</v>
      </c>
      <c r="F84" s="22">
        <f t="shared" si="39"/>
        <v>0</v>
      </c>
      <c r="G84" s="21">
        <f t="shared" si="39"/>
        <v>37500</v>
      </c>
      <c r="H84" s="22">
        <f t="shared" si="39"/>
        <v>187.5</v>
      </c>
      <c r="I84" s="22" t="e">
        <f t="shared" si="39"/>
        <v>#DIV/0!</v>
      </c>
      <c r="J84" s="22">
        <f t="shared" si="39"/>
        <v>0</v>
      </c>
      <c r="K84" s="22">
        <f t="shared" si="39"/>
        <v>0</v>
      </c>
      <c r="L84" s="22">
        <f t="shared" si="39"/>
        <v>0</v>
      </c>
      <c r="M84" s="22">
        <f t="shared" si="40"/>
        <v>0</v>
      </c>
      <c r="N84" s="22">
        <f t="shared" si="40"/>
        <v>0</v>
      </c>
      <c r="O84" s="22">
        <f t="shared" si="40"/>
        <v>0</v>
      </c>
      <c r="P84" s="22">
        <f t="shared" si="40"/>
        <v>0</v>
      </c>
      <c r="Q84" s="22">
        <f t="shared" si="40"/>
        <v>0</v>
      </c>
      <c r="R84" s="22">
        <f t="shared" si="40"/>
        <v>0</v>
      </c>
      <c r="S84" s="22">
        <f t="shared" si="40"/>
        <v>0</v>
      </c>
      <c r="T84" s="100">
        <f t="shared" si="40"/>
        <v>0</v>
      </c>
      <c r="U84" s="22">
        <f>U85</f>
        <v>36500</v>
      </c>
    </row>
    <row r="85" spans="1:24" x14ac:dyDescent="0.25">
      <c r="A85" s="48" t="s">
        <v>152</v>
      </c>
      <c r="B85" s="17" t="s">
        <v>153</v>
      </c>
      <c r="C85" s="22">
        <f>15200+4800</f>
        <v>20000</v>
      </c>
      <c r="D85" s="22">
        <v>0</v>
      </c>
      <c r="E85" s="22">
        <f>[1]сентябрь!K92</f>
        <v>36500</v>
      </c>
      <c r="F85" s="22">
        <v>0</v>
      </c>
      <c r="G85" s="21">
        <v>37500</v>
      </c>
      <c r="H85" s="10">
        <f>G85/C85*100</f>
        <v>187.5</v>
      </c>
      <c r="I85" s="11" t="e">
        <f>F85/D85*100</f>
        <v>#DIV/0!</v>
      </c>
      <c r="U85" s="22">
        <v>36500</v>
      </c>
    </row>
    <row r="86" spans="1:24" x14ac:dyDescent="0.25">
      <c r="A86" s="46" t="s">
        <v>154</v>
      </c>
      <c r="B86" s="47" t="s">
        <v>155</v>
      </c>
      <c r="C86" s="15">
        <f t="shared" ref="C86:T86" si="41">C87</f>
        <v>1565000</v>
      </c>
      <c r="D86" s="15">
        <f t="shared" si="41"/>
        <v>0</v>
      </c>
      <c r="E86" s="15">
        <f t="shared" si="41"/>
        <v>920284.21000000008</v>
      </c>
      <c r="F86" s="15">
        <f t="shared" si="41"/>
        <v>29.07</v>
      </c>
      <c r="G86" s="15">
        <f t="shared" si="41"/>
        <v>976909.33000000007</v>
      </c>
      <c r="H86" s="15">
        <f t="shared" si="41"/>
        <v>62.4223214057508</v>
      </c>
      <c r="I86" s="15" t="e">
        <f t="shared" si="41"/>
        <v>#DIV/0!</v>
      </c>
      <c r="J86" s="15">
        <f t="shared" si="41"/>
        <v>0</v>
      </c>
      <c r="K86" s="15">
        <f t="shared" si="41"/>
        <v>0</v>
      </c>
      <c r="L86" s="15">
        <f t="shared" si="41"/>
        <v>0</v>
      </c>
      <c r="M86" s="15">
        <f t="shared" si="41"/>
        <v>0</v>
      </c>
      <c r="N86" s="15">
        <f t="shared" si="41"/>
        <v>0</v>
      </c>
      <c r="O86" s="15">
        <f t="shared" si="41"/>
        <v>0</v>
      </c>
      <c r="P86" s="15">
        <f t="shared" si="41"/>
        <v>0</v>
      </c>
      <c r="Q86" s="15">
        <f t="shared" si="41"/>
        <v>0</v>
      </c>
      <c r="R86" s="15">
        <f t="shared" si="41"/>
        <v>0</v>
      </c>
      <c r="S86" s="15">
        <f t="shared" si="41"/>
        <v>0</v>
      </c>
      <c r="T86" s="88">
        <f t="shared" si="41"/>
        <v>0</v>
      </c>
      <c r="U86" s="15">
        <f>U87</f>
        <v>1565000</v>
      </c>
    </row>
    <row r="87" spans="1:24" x14ac:dyDescent="0.25">
      <c r="A87" s="50" t="s">
        <v>156</v>
      </c>
      <c r="B87" s="49" t="s">
        <v>157</v>
      </c>
      <c r="C87" s="22">
        <f>SUM(C88)</f>
        <v>1565000</v>
      </c>
      <c r="D87" s="22">
        <f>SUM(D88)</f>
        <v>0</v>
      </c>
      <c r="E87" s="22">
        <f>SUM(E88)</f>
        <v>920284.21000000008</v>
      </c>
      <c r="F87" s="22">
        <f>F88</f>
        <v>29.07</v>
      </c>
      <c r="G87" s="21">
        <v>976909.33000000007</v>
      </c>
      <c r="H87" s="10">
        <f>G87/C87*100</f>
        <v>62.4223214057508</v>
      </c>
      <c r="I87" s="11" t="e">
        <f>F87/D87*100</f>
        <v>#DIV/0!</v>
      </c>
      <c r="U87" s="22">
        <f>U88</f>
        <v>1565000</v>
      </c>
    </row>
    <row r="88" spans="1:24" x14ac:dyDescent="0.25">
      <c r="A88" s="38" t="s">
        <v>158</v>
      </c>
      <c r="B88" s="17" t="s">
        <v>159</v>
      </c>
      <c r="C88" s="18">
        <f>300000+1265000</f>
        <v>1565000</v>
      </c>
      <c r="D88" s="22">
        <v>0</v>
      </c>
      <c r="E88" s="18">
        <f>[1]сентябрь!K95</f>
        <v>920284.21000000008</v>
      </c>
      <c r="F88" s="18">
        <f>29.07</f>
        <v>29.07</v>
      </c>
      <c r="G88" s="142">
        <v>976909.33000000007</v>
      </c>
      <c r="H88" s="10">
        <f>G88/C88*100</f>
        <v>62.4223214057508</v>
      </c>
      <c r="I88" s="11" t="e">
        <f>F88/D88*100</f>
        <v>#DIV/0!</v>
      </c>
      <c r="U88" s="20">
        <v>1565000</v>
      </c>
    </row>
    <row r="89" spans="1:24" x14ac:dyDescent="0.25">
      <c r="A89" s="12" t="s">
        <v>160</v>
      </c>
      <c r="B89" s="8" t="s">
        <v>161</v>
      </c>
      <c r="C89" s="9">
        <f t="shared" ref="C89:T89" si="42">C90+C92+C95</f>
        <v>91546400</v>
      </c>
      <c r="D89" s="9">
        <f t="shared" si="42"/>
        <v>0</v>
      </c>
      <c r="E89" s="9">
        <f t="shared" si="42"/>
        <v>69225887.469999999</v>
      </c>
      <c r="F89" s="9">
        <f t="shared" si="42"/>
        <v>1789123.0500000003</v>
      </c>
      <c r="G89" s="9">
        <f t="shared" si="42"/>
        <v>80792801.409999996</v>
      </c>
      <c r="H89" s="9">
        <f t="shared" si="42"/>
        <v>309.02600151363845</v>
      </c>
      <c r="I89" s="9" t="e">
        <f t="shared" si="42"/>
        <v>#DIV/0!</v>
      </c>
      <c r="J89" s="9">
        <f t="shared" si="42"/>
        <v>0</v>
      </c>
      <c r="K89" s="9">
        <f t="shared" si="42"/>
        <v>0</v>
      </c>
      <c r="L89" s="9">
        <f t="shared" si="42"/>
        <v>0</v>
      </c>
      <c r="M89" s="9">
        <f t="shared" si="42"/>
        <v>0</v>
      </c>
      <c r="N89" s="9">
        <f t="shared" si="42"/>
        <v>0</v>
      </c>
      <c r="O89" s="9">
        <f t="shared" si="42"/>
        <v>0</v>
      </c>
      <c r="P89" s="9">
        <f t="shared" si="42"/>
        <v>0</v>
      </c>
      <c r="Q89" s="9">
        <f t="shared" si="42"/>
        <v>0</v>
      </c>
      <c r="R89" s="9">
        <f t="shared" si="42"/>
        <v>0</v>
      </c>
      <c r="S89" s="9">
        <f t="shared" si="42"/>
        <v>0</v>
      </c>
      <c r="T89" s="90">
        <f t="shared" si="42"/>
        <v>0</v>
      </c>
      <c r="U89" s="9">
        <f>85546400+11900000</f>
        <v>97446400</v>
      </c>
    </row>
    <row r="90" spans="1:24" x14ac:dyDescent="0.25">
      <c r="A90" s="13" t="s">
        <v>162</v>
      </c>
      <c r="B90" s="14" t="s">
        <v>163</v>
      </c>
      <c r="C90" s="15">
        <f t="shared" ref="C90:T90" si="43">C91</f>
        <v>60000000</v>
      </c>
      <c r="D90" s="15">
        <f t="shared" si="43"/>
        <v>0</v>
      </c>
      <c r="E90" s="15">
        <f t="shared" si="43"/>
        <v>50615135.240000002</v>
      </c>
      <c r="F90" s="15">
        <f t="shared" si="43"/>
        <v>1760386.1900000002</v>
      </c>
      <c r="G90" s="15">
        <f t="shared" si="43"/>
        <v>59611402.670000002</v>
      </c>
      <c r="H90" s="15">
        <f t="shared" si="43"/>
        <v>99.35233778333334</v>
      </c>
      <c r="I90" s="15" t="e">
        <f t="shared" si="43"/>
        <v>#DIV/0!</v>
      </c>
      <c r="J90" s="15">
        <f t="shared" si="43"/>
        <v>0</v>
      </c>
      <c r="K90" s="15">
        <f t="shared" si="43"/>
        <v>0</v>
      </c>
      <c r="L90" s="15">
        <f t="shared" si="43"/>
        <v>0</v>
      </c>
      <c r="M90" s="15">
        <f t="shared" si="43"/>
        <v>0</v>
      </c>
      <c r="N90" s="15">
        <f t="shared" si="43"/>
        <v>0</v>
      </c>
      <c r="O90" s="15">
        <f t="shared" si="43"/>
        <v>0</v>
      </c>
      <c r="P90" s="15">
        <f t="shared" si="43"/>
        <v>0</v>
      </c>
      <c r="Q90" s="15">
        <f t="shared" si="43"/>
        <v>0</v>
      </c>
      <c r="R90" s="15">
        <f t="shared" si="43"/>
        <v>0</v>
      </c>
      <c r="S90" s="15">
        <f t="shared" si="43"/>
        <v>0</v>
      </c>
      <c r="T90" s="88">
        <f t="shared" si="43"/>
        <v>0</v>
      </c>
      <c r="U90" s="15">
        <f>U91</f>
        <v>65500000</v>
      </c>
    </row>
    <row r="91" spans="1:24" x14ac:dyDescent="0.25">
      <c r="A91" s="16" t="s">
        <v>164</v>
      </c>
      <c r="B91" s="17" t="s">
        <v>165</v>
      </c>
      <c r="C91" s="18">
        <f>40000000+20000000</f>
        <v>60000000</v>
      </c>
      <c r="D91" s="18">
        <v>0</v>
      </c>
      <c r="E91" s="18">
        <f>[1]сентябрь!K98</f>
        <v>50615135.240000002</v>
      </c>
      <c r="F91" s="18">
        <f>493495.53+253503.69+79966.66+153259+27115.62+212517.32+238558.33+205728.45+96241.59</f>
        <v>1760386.1900000002</v>
      </c>
      <c r="G91" s="142">
        <v>59611402.670000002</v>
      </c>
      <c r="H91" s="10">
        <f>G91/C91*100</f>
        <v>99.35233778333334</v>
      </c>
      <c r="I91" s="11" t="e">
        <f>F91/D91*100</f>
        <v>#DIV/0!</v>
      </c>
      <c r="U91" s="20">
        <v>65500000</v>
      </c>
    </row>
    <row r="92" spans="1:24" ht="47.25" x14ac:dyDescent="0.25">
      <c r="A92" s="12" t="s">
        <v>166</v>
      </c>
      <c r="B92" s="8" t="s">
        <v>167</v>
      </c>
      <c r="C92" s="9">
        <f t="shared" ref="C92:L93" si="44">C93</f>
        <v>25546400</v>
      </c>
      <c r="D92" s="9">
        <f t="shared" si="44"/>
        <v>0</v>
      </c>
      <c r="E92" s="9">
        <f t="shared" si="44"/>
        <v>9872422.410000002</v>
      </c>
      <c r="F92" s="9">
        <f t="shared" si="44"/>
        <v>0</v>
      </c>
      <c r="G92" s="9">
        <f t="shared" si="44"/>
        <v>11241151.710000001</v>
      </c>
      <c r="H92" s="9">
        <f t="shared" si="44"/>
        <v>44.002879896971784</v>
      </c>
      <c r="I92" s="9" t="e">
        <f t="shared" si="44"/>
        <v>#DIV/0!</v>
      </c>
      <c r="J92" s="9">
        <f t="shared" si="44"/>
        <v>0</v>
      </c>
      <c r="K92" s="9">
        <f t="shared" si="44"/>
        <v>0</v>
      </c>
      <c r="L92" s="9">
        <f t="shared" si="44"/>
        <v>0</v>
      </c>
      <c r="M92" s="9">
        <f t="shared" ref="M92:T93" si="45">M93</f>
        <v>0</v>
      </c>
      <c r="N92" s="9">
        <f t="shared" si="45"/>
        <v>0</v>
      </c>
      <c r="O92" s="9">
        <f t="shared" si="45"/>
        <v>0</v>
      </c>
      <c r="P92" s="9">
        <f t="shared" si="45"/>
        <v>0</v>
      </c>
      <c r="Q92" s="9">
        <f t="shared" si="45"/>
        <v>0</v>
      </c>
      <c r="R92" s="9">
        <f t="shared" si="45"/>
        <v>0</v>
      </c>
      <c r="S92" s="9">
        <f t="shared" si="45"/>
        <v>0</v>
      </c>
      <c r="T92" s="9">
        <f t="shared" si="45"/>
        <v>0</v>
      </c>
      <c r="U92" s="9">
        <f>U93</f>
        <v>22446400</v>
      </c>
      <c r="X92" s="106"/>
    </row>
    <row r="93" spans="1:24" ht="47.25" x14ac:dyDescent="0.25">
      <c r="A93" s="13" t="s">
        <v>168</v>
      </c>
      <c r="B93" s="14" t="s">
        <v>169</v>
      </c>
      <c r="C93" s="15">
        <f t="shared" si="44"/>
        <v>25546400</v>
      </c>
      <c r="D93" s="15">
        <f t="shared" si="44"/>
        <v>0</v>
      </c>
      <c r="E93" s="15">
        <f t="shared" si="44"/>
        <v>9872422.410000002</v>
      </c>
      <c r="F93" s="15">
        <f t="shared" si="44"/>
        <v>0</v>
      </c>
      <c r="G93" s="15">
        <f t="shared" si="44"/>
        <v>11241151.710000001</v>
      </c>
      <c r="H93" s="15">
        <f t="shared" si="44"/>
        <v>44.002879896971784</v>
      </c>
      <c r="I93" s="15" t="e">
        <f t="shared" si="44"/>
        <v>#DIV/0!</v>
      </c>
      <c r="J93" s="15">
        <f t="shared" si="44"/>
        <v>0</v>
      </c>
      <c r="K93" s="15">
        <f t="shared" si="44"/>
        <v>0</v>
      </c>
      <c r="L93" s="15">
        <f t="shared" si="44"/>
        <v>0</v>
      </c>
      <c r="M93" s="15">
        <f t="shared" si="45"/>
        <v>0</v>
      </c>
      <c r="N93" s="15">
        <f t="shared" si="45"/>
        <v>0</v>
      </c>
      <c r="O93" s="15">
        <f t="shared" si="45"/>
        <v>0</v>
      </c>
      <c r="P93" s="15">
        <f t="shared" si="45"/>
        <v>0</v>
      </c>
      <c r="Q93" s="15">
        <f t="shared" si="45"/>
        <v>0</v>
      </c>
      <c r="R93" s="15">
        <f t="shared" si="45"/>
        <v>0</v>
      </c>
      <c r="S93" s="15">
        <f t="shared" si="45"/>
        <v>0</v>
      </c>
      <c r="T93" s="88">
        <f t="shared" si="45"/>
        <v>0</v>
      </c>
      <c r="U93" s="15">
        <f>U94</f>
        <v>22446400</v>
      </c>
    </row>
    <row r="94" spans="1:24" ht="47.25" x14ac:dyDescent="0.25">
      <c r="A94" s="38" t="s">
        <v>170</v>
      </c>
      <c r="B94" s="17" t="s">
        <v>171</v>
      </c>
      <c r="C94" s="18">
        <f>8262400+17284000</f>
        <v>25546400</v>
      </c>
      <c r="D94" s="18">
        <v>0</v>
      </c>
      <c r="E94" s="18">
        <f>[1]сентябрь!K101</f>
        <v>9872422.410000002</v>
      </c>
      <c r="F94" s="18">
        <v>0</v>
      </c>
      <c r="G94" s="142">
        <v>11241151.710000001</v>
      </c>
      <c r="H94" s="10">
        <f>G94/C94*100</f>
        <v>44.002879896971784</v>
      </c>
      <c r="I94" s="11" t="e">
        <f>F94/D94*100</f>
        <v>#DIV/0!</v>
      </c>
      <c r="U94" s="20">
        <f>10546400+11900000</f>
        <v>22446400</v>
      </c>
    </row>
    <row r="95" spans="1:24" x14ac:dyDescent="0.25">
      <c r="A95" s="13" t="s">
        <v>172</v>
      </c>
      <c r="B95" s="14" t="s">
        <v>173</v>
      </c>
      <c r="C95" s="15">
        <f t="shared" ref="C95:L96" si="46">C96</f>
        <v>6000000</v>
      </c>
      <c r="D95" s="15">
        <f t="shared" si="46"/>
        <v>0</v>
      </c>
      <c r="E95" s="15">
        <f t="shared" si="46"/>
        <v>8738329.8199999984</v>
      </c>
      <c r="F95" s="15">
        <f t="shared" si="46"/>
        <v>28736.86</v>
      </c>
      <c r="G95" s="15">
        <f t="shared" si="46"/>
        <v>9940247.0299999993</v>
      </c>
      <c r="H95" s="15">
        <f t="shared" si="46"/>
        <v>165.6707838333333</v>
      </c>
      <c r="I95" s="15" t="e">
        <f t="shared" si="46"/>
        <v>#DIV/0!</v>
      </c>
      <c r="J95" s="15">
        <f t="shared" si="46"/>
        <v>0</v>
      </c>
      <c r="K95" s="15">
        <f t="shared" si="46"/>
        <v>0</v>
      </c>
      <c r="L95" s="15">
        <f t="shared" si="46"/>
        <v>0</v>
      </c>
      <c r="M95" s="15">
        <f t="shared" ref="M95:T96" si="47">M96</f>
        <v>0</v>
      </c>
      <c r="N95" s="15">
        <f t="shared" si="47"/>
        <v>0</v>
      </c>
      <c r="O95" s="15">
        <f t="shared" si="47"/>
        <v>0</v>
      </c>
      <c r="P95" s="15">
        <f t="shared" si="47"/>
        <v>0</v>
      </c>
      <c r="Q95" s="15">
        <f t="shared" si="47"/>
        <v>0</v>
      </c>
      <c r="R95" s="15">
        <f t="shared" si="47"/>
        <v>0</v>
      </c>
      <c r="S95" s="15">
        <f t="shared" si="47"/>
        <v>0</v>
      </c>
      <c r="T95" s="88">
        <f t="shared" si="47"/>
        <v>0</v>
      </c>
      <c r="U95" s="15">
        <f>U96</f>
        <v>9500000</v>
      </c>
    </row>
    <row r="96" spans="1:24" x14ac:dyDescent="0.25">
      <c r="A96" s="16" t="s">
        <v>174</v>
      </c>
      <c r="B96" s="17" t="s">
        <v>175</v>
      </c>
      <c r="C96" s="18">
        <f t="shared" si="46"/>
        <v>6000000</v>
      </c>
      <c r="D96" s="18">
        <f t="shared" si="46"/>
        <v>0</v>
      </c>
      <c r="E96" s="18">
        <f t="shared" si="46"/>
        <v>8738329.8199999984</v>
      </c>
      <c r="F96" s="18">
        <f t="shared" si="46"/>
        <v>28736.86</v>
      </c>
      <c r="G96" s="19">
        <v>9940247.0299999993</v>
      </c>
      <c r="H96" s="18">
        <f t="shared" si="46"/>
        <v>165.6707838333333</v>
      </c>
      <c r="I96" s="18" t="e">
        <f t="shared" si="46"/>
        <v>#DIV/0!</v>
      </c>
      <c r="J96" s="18">
        <f t="shared" si="46"/>
        <v>0</v>
      </c>
      <c r="K96" s="18">
        <f t="shared" si="46"/>
        <v>0</v>
      </c>
      <c r="L96" s="18">
        <f t="shared" si="46"/>
        <v>0</v>
      </c>
      <c r="M96" s="18">
        <f t="shared" si="47"/>
        <v>0</v>
      </c>
      <c r="N96" s="18">
        <f t="shared" si="47"/>
        <v>0</v>
      </c>
      <c r="O96" s="18">
        <f t="shared" si="47"/>
        <v>0</v>
      </c>
      <c r="P96" s="18">
        <f t="shared" si="47"/>
        <v>0</v>
      </c>
      <c r="Q96" s="18">
        <f t="shared" si="47"/>
        <v>0</v>
      </c>
      <c r="R96" s="18">
        <f t="shared" si="47"/>
        <v>0</v>
      </c>
      <c r="S96" s="18">
        <f t="shared" si="47"/>
        <v>0</v>
      </c>
      <c r="T96" s="97">
        <f t="shared" si="47"/>
        <v>0</v>
      </c>
      <c r="U96" s="18">
        <f>U97</f>
        <v>9500000</v>
      </c>
    </row>
    <row r="97" spans="1:21" ht="31.5" x14ac:dyDescent="0.25">
      <c r="A97" s="36" t="s">
        <v>176</v>
      </c>
      <c r="B97" s="17" t="s">
        <v>177</v>
      </c>
      <c r="C97" s="18">
        <f>3900500+2099500</f>
        <v>6000000</v>
      </c>
      <c r="D97" s="18">
        <v>0</v>
      </c>
      <c r="E97" s="18">
        <f>[1]сентябрь!K107</f>
        <v>8738329.8199999984</v>
      </c>
      <c r="F97" s="18">
        <f>28736.86</f>
        <v>28736.86</v>
      </c>
      <c r="G97" s="142">
        <v>9940247.0299999993</v>
      </c>
      <c r="H97" s="10">
        <f>G97/C97*100</f>
        <v>165.6707838333333</v>
      </c>
      <c r="I97" s="11" t="e">
        <f>F97/D97*100</f>
        <v>#DIV/0!</v>
      </c>
      <c r="U97" s="20">
        <v>9500000</v>
      </c>
    </row>
    <row r="98" spans="1:21" x14ac:dyDescent="0.25">
      <c r="A98" s="12" t="s">
        <v>178</v>
      </c>
      <c r="B98" s="8" t="s">
        <v>179</v>
      </c>
      <c r="C98" s="9">
        <f t="shared" ref="C98:T98" si="48">C99+C158+C161+C164+C167</f>
        <v>13631600</v>
      </c>
      <c r="D98" s="9">
        <f t="shared" si="48"/>
        <v>0</v>
      </c>
      <c r="E98" s="9">
        <f t="shared" si="48"/>
        <v>8382898.3900000006</v>
      </c>
      <c r="F98" s="9">
        <f t="shared" si="48"/>
        <v>225496.85</v>
      </c>
      <c r="G98" s="9">
        <f t="shared" si="48"/>
        <v>11602954.289999999</v>
      </c>
      <c r="H98" s="9" t="e">
        <f t="shared" si="48"/>
        <v>#DIV/0!</v>
      </c>
      <c r="I98" s="9" t="e">
        <f t="shared" si="48"/>
        <v>#DIV/0!</v>
      </c>
      <c r="J98" s="9">
        <f t="shared" si="48"/>
        <v>0</v>
      </c>
      <c r="K98" s="9">
        <f t="shared" si="48"/>
        <v>0</v>
      </c>
      <c r="L98" s="9">
        <f t="shared" si="48"/>
        <v>0</v>
      </c>
      <c r="M98" s="9">
        <f t="shared" si="48"/>
        <v>0</v>
      </c>
      <c r="N98" s="9">
        <f t="shared" si="48"/>
        <v>0</v>
      </c>
      <c r="O98" s="9">
        <f t="shared" si="48"/>
        <v>0</v>
      </c>
      <c r="P98" s="9">
        <f t="shared" si="48"/>
        <v>0</v>
      </c>
      <c r="Q98" s="9">
        <f t="shared" si="48"/>
        <v>0</v>
      </c>
      <c r="R98" s="9">
        <f t="shared" si="48"/>
        <v>0</v>
      </c>
      <c r="S98" s="9">
        <f t="shared" si="48"/>
        <v>0</v>
      </c>
      <c r="T98" s="90">
        <f t="shared" si="48"/>
        <v>0</v>
      </c>
      <c r="U98" s="9">
        <f>U158+U161+U164+U99+U167</f>
        <v>16050900</v>
      </c>
    </row>
    <row r="99" spans="1:21" ht="31.5" x14ac:dyDescent="0.25">
      <c r="A99" s="12" t="s">
        <v>180</v>
      </c>
      <c r="B99" s="8" t="s">
        <v>181</v>
      </c>
      <c r="C99" s="9">
        <f t="shared" ref="C99:T99" si="49">C100+C105+C110+C119+C123+C131+C136+C139+C141+C145+C153+C129</f>
        <v>2691200</v>
      </c>
      <c r="D99" s="9">
        <f t="shared" si="49"/>
        <v>0</v>
      </c>
      <c r="E99" s="9">
        <f t="shared" si="49"/>
        <v>2326537.96</v>
      </c>
      <c r="F99" s="9">
        <f t="shared" si="49"/>
        <v>95115.76</v>
      </c>
      <c r="G99" s="9">
        <f t="shared" si="49"/>
        <v>2737987.1700000004</v>
      </c>
      <c r="H99" s="9" t="e">
        <f t="shared" si="49"/>
        <v>#DIV/0!</v>
      </c>
      <c r="I99" s="9" t="e">
        <f t="shared" si="49"/>
        <v>#DIV/0!</v>
      </c>
      <c r="J99" s="9">
        <f t="shared" si="49"/>
        <v>0</v>
      </c>
      <c r="K99" s="9">
        <f t="shared" si="49"/>
        <v>0</v>
      </c>
      <c r="L99" s="9">
        <f t="shared" si="49"/>
        <v>0</v>
      </c>
      <c r="M99" s="9">
        <f t="shared" si="49"/>
        <v>0</v>
      </c>
      <c r="N99" s="9">
        <f t="shared" si="49"/>
        <v>0</v>
      </c>
      <c r="O99" s="9">
        <f t="shared" si="49"/>
        <v>0</v>
      </c>
      <c r="P99" s="9">
        <f t="shared" si="49"/>
        <v>0</v>
      </c>
      <c r="Q99" s="9">
        <f t="shared" si="49"/>
        <v>0</v>
      </c>
      <c r="R99" s="9">
        <f t="shared" si="49"/>
        <v>0</v>
      </c>
      <c r="S99" s="9">
        <f t="shared" si="49"/>
        <v>0</v>
      </c>
      <c r="T99" s="9">
        <f t="shared" si="49"/>
        <v>0</v>
      </c>
      <c r="U99" s="9">
        <f>U100+U105+U119+U110+U123+U129+U131+U136+U139+U141+U145+U153</f>
        <v>3095850</v>
      </c>
    </row>
    <row r="100" spans="1:21" ht="31.5" x14ac:dyDescent="0.25">
      <c r="A100" s="51" t="s">
        <v>182</v>
      </c>
      <c r="B100" s="14" t="s">
        <v>183</v>
      </c>
      <c r="C100" s="15">
        <f t="shared" ref="C100:T100" si="50">C102+C103+C104+C101</f>
        <v>72400</v>
      </c>
      <c r="D100" s="15">
        <f t="shared" si="50"/>
        <v>0</v>
      </c>
      <c r="E100" s="15">
        <f t="shared" si="50"/>
        <v>76200</v>
      </c>
      <c r="F100" s="15">
        <f t="shared" si="50"/>
        <v>0</v>
      </c>
      <c r="G100" s="15">
        <f t="shared" si="50"/>
        <v>77700</v>
      </c>
      <c r="H100" s="15">
        <f t="shared" si="50"/>
        <v>381.66666666666663</v>
      </c>
      <c r="I100" s="15" t="e">
        <f t="shared" si="50"/>
        <v>#DIV/0!</v>
      </c>
      <c r="J100" s="15">
        <f t="shared" si="50"/>
        <v>0</v>
      </c>
      <c r="K100" s="15">
        <f t="shared" si="50"/>
        <v>0</v>
      </c>
      <c r="L100" s="15">
        <f t="shared" si="50"/>
        <v>0</v>
      </c>
      <c r="M100" s="15">
        <f t="shared" si="50"/>
        <v>0</v>
      </c>
      <c r="N100" s="15">
        <f t="shared" si="50"/>
        <v>0</v>
      </c>
      <c r="O100" s="15">
        <f t="shared" si="50"/>
        <v>0</v>
      </c>
      <c r="P100" s="15">
        <f t="shared" si="50"/>
        <v>0</v>
      </c>
      <c r="Q100" s="15">
        <f t="shared" si="50"/>
        <v>0</v>
      </c>
      <c r="R100" s="15">
        <f t="shared" si="50"/>
        <v>0</v>
      </c>
      <c r="S100" s="15">
        <f t="shared" si="50"/>
        <v>0</v>
      </c>
      <c r="T100" s="88">
        <f t="shared" si="50"/>
        <v>0</v>
      </c>
      <c r="U100" s="15">
        <f>U101+U102+U103+U104</f>
        <v>76300</v>
      </c>
    </row>
    <row r="101" spans="1:21" s="109" customFormat="1" ht="63" x14ac:dyDescent="0.25">
      <c r="A101" s="52" t="s">
        <v>184</v>
      </c>
      <c r="B101" s="53" t="s">
        <v>185</v>
      </c>
      <c r="C101" s="21">
        <f>50000</f>
        <v>50000</v>
      </c>
      <c r="D101" s="21">
        <v>0</v>
      </c>
      <c r="E101" s="21">
        <f>[1]сентябрь!K111</f>
        <v>50000</v>
      </c>
      <c r="F101" s="21">
        <v>0</v>
      </c>
      <c r="G101" s="21">
        <v>50000</v>
      </c>
      <c r="H101" s="10"/>
      <c r="I101" s="11"/>
      <c r="U101" s="21">
        <v>50000</v>
      </c>
    </row>
    <row r="102" spans="1:21" ht="63" x14ac:dyDescent="0.25">
      <c r="A102" s="54" t="s">
        <v>186</v>
      </c>
      <c r="B102" s="55" t="s">
        <v>187</v>
      </c>
      <c r="C102" s="21">
        <f>2000+1000</f>
        <v>3000</v>
      </c>
      <c r="D102" s="21">
        <v>0</v>
      </c>
      <c r="E102" s="21">
        <f>[1]сентябрь!K112</f>
        <v>3200</v>
      </c>
      <c r="F102" s="21">
        <v>0</v>
      </c>
      <c r="G102" s="21">
        <v>4700</v>
      </c>
      <c r="H102" s="10">
        <f>G102/C102*100</f>
        <v>156.66666666666666</v>
      </c>
      <c r="I102" s="11" t="e">
        <f>F102/D102*100</f>
        <v>#DIV/0!</v>
      </c>
      <c r="U102" s="21">
        <v>3300</v>
      </c>
    </row>
    <row r="103" spans="1:21" ht="53.25" customHeight="1" x14ac:dyDescent="0.25">
      <c r="A103" s="54" t="s">
        <v>188</v>
      </c>
      <c r="B103" s="55" t="s">
        <v>189</v>
      </c>
      <c r="C103" s="21">
        <f>5000</f>
        <v>5000</v>
      </c>
      <c r="D103" s="21">
        <v>0</v>
      </c>
      <c r="E103" s="21">
        <f>[1]сентябрь!K113</f>
        <v>5000</v>
      </c>
      <c r="F103" s="21">
        <v>0</v>
      </c>
      <c r="G103" s="21">
        <v>5000</v>
      </c>
      <c r="H103" s="10">
        <f>G103/C103*100</f>
        <v>100</v>
      </c>
      <c r="I103" s="11" t="e">
        <f>F103/D103*100</f>
        <v>#DIV/0!</v>
      </c>
      <c r="U103" s="21">
        <v>5000</v>
      </c>
    </row>
    <row r="104" spans="1:21" ht="47.25" x14ac:dyDescent="0.25">
      <c r="A104" s="54" t="s">
        <v>190</v>
      </c>
      <c r="B104" s="39" t="s">
        <v>191</v>
      </c>
      <c r="C104" s="22">
        <v>14400</v>
      </c>
      <c r="D104" s="22">
        <v>0</v>
      </c>
      <c r="E104" s="21">
        <f>[1]сентябрь!K114</f>
        <v>18000</v>
      </c>
      <c r="F104" s="22">
        <v>0</v>
      </c>
      <c r="G104" s="18">
        <v>18000</v>
      </c>
      <c r="H104" s="10">
        <f>G104/C104*100</f>
        <v>125</v>
      </c>
      <c r="I104" s="11" t="e">
        <f>F104/D104*100</f>
        <v>#DIV/0!</v>
      </c>
      <c r="U104" s="18">
        <v>18000</v>
      </c>
    </row>
    <row r="105" spans="1:21" ht="47.25" x14ac:dyDescent="0.25">
      <c r="A105" s="51" t="s">
        <v>192</v>
      </c>
      <c r="B105" s="14" t="s">
        <v>193</v>
      </c>
      <c r="C105" s="15">
        <f t="shared" ref="C105:T105" si="51">C106+C107+C108+C109</f>
        <v>56900</v>
      </c>
      <c r="D105" s="15">
        <f t="shared" si="51"/>
        <v>0</v>
      </c>
      <c r="E105" s="15">
        <f t="shared" si="51"/>
        <v>35262.22</v>
      </c>
      <c r="F105" s="15">
        <f t="shared" si="51"/>
        <v>598.87</v>
      </c>
      <c r="G105" s="15">
        <f t="shared" si="51"/>
        <v>43861.09</v>
      </c>
      <c r="H105" s="15">
        <f t="shared" si="51"/>
        <v>356.18081428571429</v>
      </c>
      <c r="I105" s="15" t="e">
        <f t="shared" si="51"/>
        <v>#DIV/0!</v>
      </c>
      <c r="J105" s="15">
        <f t="shared" si="51"/>
        <v>0</v>
      </c>
      <c r="K105" s="15">
        <f t="shared" si="51"/>
        <v>0</v>
      </c>
      <c r="L105" s="15">
        <f t="shared" si="51"/>
        <v>0</v>
      </c>
      <c r="M105" s="15">
        <f t="shared" si="51"/>
        <v>0</v>
      </c>
      <c r="N105" s="15">
        <f t="shared" si="51"/>
        <v>0</v>
      </c>
      <c r="O105" s="15">
        <f t="shared" si="51"/>
        <v>0</v>
      </c>
      <c r="P105" s="15">
        <f t="shared" si="51"/>
        <v>0</v>
      </c>
      <c r="Q105" s="15">
        <f t="shared" si="51"/>
        <v>0</v>
      </c>
      <c r="R105" s="15">
        <f t="shared" si="51"/>
        <v>0</v>
      </c>
      <c r="S105" s="15">
        <f t="shared" si="51"/>
        <v>0</v>
      </c>
      <c r="T105" s="88">
        <f t="shared" si="51"/>
        <v>0</v>
      </c>
      <c r="U105" s="15">
        <f>U106+U107+U108+U109</f>
        <v>38500</v>
      </c>
    </row>
    <row r="106" spans="1:21" ht="94.5" x14ac:dyDescent="0.25">
      <c r="A106" s="56" t="s">
        <v>194</v>
      </c>
      <c r="B106" s="55" t="s">
        <v>195</v>
      </c>
      <c r="C106" s="21">
        <f>7550+6450</f>
        <v>14000</v>
      </c>
      <c r="D106" s="21">
        <v>0</v>
      </c>
      <c r="E106" s="21">
        <f>[1]сентябрь!K116</f>
        <v>12000</v>
      </c>
      <c r="F106" s="21">
        <v>0</v>
      </c>
      <c r="G106" s="21">
        <v>16000</v>
      </c>
      <c r="H106" s="10">
        <f>G106/C106*100</f>
        <v>114.28571428571428</v>
      </c>
      <c r="I106" s="11" t="e">
        <f>F106/D106*100</f>
        <v>#DIV/0!</v>
      </c>
      <c r="U106" s="21">
        <v>14000</v>
      </c>
    </row>
    <row r="107" spans="1:21" ht="78.75" x14ac:dyDescent="0.25">
      <c r="A107" s="56" t="s">
        <v>345</v>
      </c>
      <c r="B107" s="55" t="s">
        <v>196</v>
      </c>
      <c r="C107" s="21">
        <f>17300+2700</f>
        <v>20000</v>
      </c>
      <c r="D107" s="21">
        <v>0</v>
      </c>
      <c r="E107" s="21">
        <f>[1]сентябрь!K117</f>
        <v>21581.32</v>
      </c>
      <c r="F107" s="21">
        <v>0</v>
      </c>
      <c r="G107" s="21">
        <v>25581.32</v>
      </c>
      <c r="H107" s="10">
        <f>G107/C107*100</f>
        <v>127.9066</v>
      </c>
      <c r="I107" s="11" t="e">
        <f>F107/D107*100</f>
        <v>#DIV/0!</v>
      </c>
      <c r="U107" s="21">
        <v>22000</v>
      </c>
    </row>
    <row r="108" spans="1:21" ht="63" x14ac:dyDescent="0.25">
      <c r="A108" s="56" t="s">
        <v>197</v>
      </c>
      <c r="B108" s="55" t="s">
        <v>198</v>
      </c>
      <c r="C108" s="21">
        <f>1650+350</f>
        <v>2000</v>
      </c>
      <c r="D108" s="21">
        <v>0</v>
      </c>
      <c r="E108" s="21">
        <f>[1]сентябрь!K118</f>
        <v>1680.9</v>
      </c>
      <c r="F108" s="21">
        <f>598.87</f>
        <v>598.87</v>
      </c>
      <c r="G108" s="21">
        <v>2279.77</v>
      </c>
      <c r="H108" s="10">
        <f>G108/C108*100</f>
        <v>113.9885</v>
      </c>
      <c r="I108" s="11" t="e">
        <f>F108/D108*100</f>
        <v>#DIV/0!</v>
      </c>
      <c r="U108" s="21">
        <v>2500</v>
      </c>
    </row>
    <row r="109" spans="1:21" ht="63" x14ac:dyDescent="0.25">
      <c r="A109" s="57" t="s">
        <v>199</v>
      </c>
      <c r="B109" s="39" t="s">
        <v>200</v>
      </c>
      <c r="C109" s="22">
        <f>56900-26500-9500</f>
        <v>20900</v>
      </c>
      <c r="D109" s="22">
        <v>0</v>
      </c>
      <c r="E109" s="21">
        <f>[1]сентябрь!K119</f>
        <v>0</v>
      </c>
      <c r="F109" s="21">
        <v>0</v>
      </c>
      <c r="G109" s="18">
        <v>0</v>
      </c>
      <c r="H109" s="10">
        <f>G109/C109*100</f>
        <v>0</v>
      </c>
      <c r="I109" s="11" t="e">
        <f>F109/D109*100</f>
        <v>#DIV/0!</v>
      </c>
      <c r="U109" s="18">
        <v>0</v>
      </c>
    </row>
    <row r="110" spans="1:21" ht="31.5" x14ac:dyDescent="0.25">
      <c r="A110" s="58" t="s">
        <v>201</v>
      </c>
      <c r="B110" s="8" t="s">
        <v>202</v>
      </c>
      <c r="C110" s="9">
        <f t="shared" ref="C110:T110" si="52">C111+C116</f>
        <v>17900</v>
      </c>
      <c r="D110" s="9">
        <f t="shared" si="52"/>
        <v>0</v>
      </c>
      <c r="E110" s="9">
        <f t="shared" si="52"/>
        <v>19750</v>
      </c>
      <c r="F110" s="9">
        <f t="shared" si="52"/>
        <v>0</v>
      </c>
      <c r="G110" s="9">
        <f t="shared" si="52"/>
        <v>21250</v>
      </c>
      <c r="H110" s="9" t="e">
        <f t="shared" si="52"/>
        <v>#DIV/0!</v>
      </c>
      <c r="I110" s="9" t="e">
        <f t="shared" si="52"/>
        <v>#DIV/0!</v>
      </c>
      <c r="J110" s="9">
        <f t="shared" si="52"/>
        <v>0</v>
      </c>
      <c r="K110" s="9">
        <f t="shared" si="52"/>
        <v>0</v>
      </c>
      <c r="L110" s="9">
        <f t="shared" si="52"/>
        <v>0</v>
      </c>
      <c r="M110" s="9">
        <f t="shared" si="52"/>
        <v>0</v>
      </c>
      <c r="N110" s="9">
        <f t="shared" si="52"/>
        <v>0</v>
      </c>
      <c r="O110" s="9">
        <f t="shared" si="52"/>
        <v>0</v>
      </c>
      <c r="P110" s="9">
        <f t="shared" si="52"/>
        <v>0</v>
      </c>
      <c r="Q110" s="9">
        <f t="shared" si="52"/>
        <v>0</v>
      </c>
      <c r="R110" s="9">
        <f t="shared" si="52"/>
        <v>0</v>
      </c>
      <c r="S110" s="9">
        <f t="shared" si="52"/>
        <v>0</v>
      </c>
      <c r="T110" s="90">
        <f t="shared" si="52"/>
        <v>0</v>
      </c>
      <c r="U110" s="9">
        <v>23350</v>
      </c>
    </row>
    <row r="111" spans="1:21" ht="63" x14ac:dyDescent="0.25">
      <c r="A111" s="51" t="s">
        <v>203</v>
      </c>
      <c r="B111" s="14" t="s">
        <v>204</v>
      </c>
      <c r="C111" s="15">
        <f t="shared" ref="C111:T111" si="53">C112+C113+C114+C115</f>
        <v>7300</v>
      </c>
      <c r="D111" s="15">
        <f t="shared" si="53"/>
        <v>0</v>
      </c>
      <c r="E111" s="15">
        <f t="shared" si="53"/>
        <v>6750</v>
      </c>
      <c r="F111" s="15">
        <f t="shared" si="53"/>
        <v>0</v>
      </c>
      <c r="G111" s="15">
        <f t="shared" si="53"/>
        <v>8250</v>
      </c>
      <c r="H111" s="15" t="e">
        <f t="shared" si="53"/>
        <v>#DIV/0!</v>
      </c>
      <c r="I111" s="15" t="e">
        <f t="shared" si="53"/>
        <v>#DIV/0!</v>
      </c>
      <c r="J111" s="15">
        <f t="shared" si="53"/>
        <v>0</v>
      </c>
      <c r="K111" s="15">
        <f t="shared" si="53"/>
        <v>0</v>
      </c>
      <c r="L111" s="15">
        <f t="shared" si="53"/>
        <v>0</v>
      </c>
      <c r="M111" s="15">
        <f t="shared" si="53"/>
        <v>0</v>
      </c>
      <c r="N111" s="15">
        <f t="shared" si="53"/>
        <v>0</v>
      </c>
      <c r="O111" s="15">
        <f t="shared" si="53"/>
        <v>0</v>
      </c>
      <c r="P111" s="15">
        <f t="shared" si="53"/>
        <v>0</v>
      </c>
      <c r="Q111" s="15">
        <f t="shared" si="53"/>
        <v>0</v>
      </c>
      <c r="R111" s="15">
        <f t="shared" si="53"/>
        <v>0</v>
      </c>
      <c r="S111" s="15">
        <f t="shared" si="53"/>
        <v>0</v>
      </c>
      <c r="T111" s="15">
        <f t="shared" si="53"/>
        <v>0</v>
      </c>
      <c r="U111" s="15">
        <f>U112+U113+U114+U115</f>
        <v>10250</v>
      </c>
    </row>
    <row r="112" spans="1:21" ht="56.25" customHeight="1" x14ac:dyDescent="0.25">
      <c r="A112" s="57" t="s">
        <v>205</v>
      </c>
      <c r="B112" s="39" t="s">
        <v>206</v>
      </c>
      <c r="C112" s="22">
        <v>300</v>
      </c>
      <c r="D112" s="22">
        <v>0</v>
      </c>
      <c r="E112" s="22">
        <f>[1]сентябрь!K122</f>
        <v>0</v>
      </c>
      <c r="F112" s="22">
        <v>0</v>
      </c>
      <c r="G112" s="21">
        <f>E112+F112</f>
        <v>0</v>
      </c>
      <c r="H112" s="10">
        <f>G112/C112*100</f>
        <v>0</v>
      </c>
      <c r="I112" s="11" t="e">
        <f>F112/D112*100</f>
        <v>#DIV/0!</v>
      </c>
      <c r="U112" s="22">
        <v>0</v>
      </c>
    </row>
    <row r="113" spans="1:21" ht="63" x14ac:dyDescent="0.25">
      <c r="A113" s="57" t="s">
        <v>207</v>
      </c>
      <c r="B113" s="39" t="s">
        <v>208</v>
      </c>
      <c r="C113" s="22">
        <v>0</v>
      </c>
      <c r="D113" s="22">
        <v>0</v>
      </c>
      <c r="E113" s="22">
        <f>[1]сентябрь!K123</f>
        <v>-2000</v>
      </c>
      <c r="F113" s="22">
        <f>4000-4000</f>
        <v>0</v>
      </c>
      <c r="G113" s="21">
        <f>E113+F113</f>
        <v>-2000</v>
      </c>
      <c r="H113" s="10" t="e">
        <f>G113/C113*100</f>
        <v>#DIV/0!</v>
      </c>
      <c r="I113" s="11" t="e">
        <f>F113/D113*100</f>
        <v>#DIV/0!</v>
      </c>
      <c r="U113" s="22">
        <v>0</v>
      </c>
    </row>
    <row r="114" spans="1:21" ht="63" x14ac:dyDescent="0.25">
      <c r="A114" s="56" t="s">
        <v>209</v>
      </c>
      <c r="B114" s="55" t="s">
        <v>210</v>
      </c>
      <c r="C114" s="22">
        <f>2000+5000</f>
        <v>7000</v>
      </c>
      <c r="D114" s="22">
        <v>0</v>
      </c>
      <c r="E114" s="22">
        <f>[1]сентябрь!K124</f>
        <v>8750</v>
      </c>
      <c r="F114" s="22">
        <v>0</v>
      </c>
      <c r="G114" s="21">
        <v>9250</v>
      </c>
      <c r="H114" s="10">
        <f>G114/C114*100</f>
        <v>132.14285714285714</v>
      </c>
      <c r="I114" s="11" t="e">
        <f>F114/D114*100</f>
        <v>#DIV/0!</v>
      </c>
      <c r="U114" s="22">
        <v>9250</v>
      </c>
    </row>
    <row r="115" spans="1:21" ht="48.75" customHeight="1" x14ac:dyDescent="0.25">
      <c r="A115" s="57" t="s">
        <v>205</v>
      </c>
      <c r="B115" s="39" t="s">
        <v>211</v>
      </c>
      <c r="C115" s="22">
        <f>5000-5000</f>
        <v>0</v>
      </c>
      <c r="D115" s="22">
        <v>0</v>
      </c>
      <c r="E115" s="22">
        <f>[1]сентябрь!K127</f>
        <v>0</v>
      </c>
      <c r="F115" s="22">
        <v>0</v>
      </c>
      <c r="G115" s="21">
        <v>1000</v>
      </c>
      <c r="H115" s="10" t="e">
        <f>G115/C115*100</f>
        <v>#DIV/0!</v>
      </c>
      <c r="I115" s="11" t="e">
        <f>F115/D115*100</f>
        <v>#DIV/0!</v>
      </c>
      <c r="U115" s="22">
        <v>1000</v>
      </c>
    </row>
    <row r="116" spans="1:21" ht="47.25" x14ac:dyDescent="0.25">
      <c r="A116" s="51" t="s">
        <v>212</v>
      </c>
      <c r="B116" s="14" t="s">
        <v>213</v>
      </c>
      <c r="C116" s="15">
        <f t="shared" ref="C116:T116" si="54">C117+C118</f>
        <v>10600</v>
      </c>
      <c r="D116" s="15">
        <f t="shared" si="54"/>
        <v>0</v>
      </c>
      <c r="E116" s="15">
        <f t="shared" si="54"/>
        <v>13000</v>
      </c>
      <c r="F116" s="15">
        <f t="shared" si="54"/>
        <v>0</v>
      </c>
      <c r="G116" s="15">
        <f t="shared" si="54"/>
        <v>13000</v>
      </c>
      <c r="H116" s="15">
        <f t="shared" si="54"/>
        <v>600</v>
      </c>
      <c r="I116" s="15" t="e">
        <f t="shared" si="54"/>
        <v>#DIV/0!</v>
      </c>
      <c r="J116" s="15">
        <f t="shared" si="54"/>
        <v>0</v>
      </c>
      <c r="K116" s="15">
        <f t="shared" si="54"/>
        <v>0</v>
      </c>
      <c r="L116" s="15">
        <f t="shared" si="54"/>
        <v>0</v>
      </c>
      <c r="M116" s="15">
        <f t="shared" si="54"/>
        <v>0</v>
      </c>
      <c r="N116" s="15">
        <f t="shared" si="54"/>
        <v>0</v>
      </c>
      <c r="O116" s="15">
        <f t="shared" si="54"/>
        <v>0</v>
      </c>
      <c r="P116" s="15">
        <f t="shared" si="54"/>
        <v>0</v>
      </c>
      <c r="Q116" s="15">
        <f t="shared" si="54"/>
        <v>0</v>
      </c>
      <c r="R116" s="15">
        <f t="shared" si="54"/>
        <v>0</v>
      </c>
      <c r="S116" s="15">
        <f t="shared" si="54"/>
        <v>0</v>
      </c>
      <c r="T116" s="88">
        <f t="shared" si="54"/>
        <v>0</v>
      </c>
      <c r="U116" s="15">
        <f>U117+U118</f>
        <v>13100</v>
      </c>
    </row>
    <row r="117" spans="1:21" ht="63" x14ac:dyDescent="0.25">
      <c r="A117" s="57" t="s">
        <v>214</v>
      </c>
      <c r="B117" s="39" t="s">
        <v>215</v>
      </c>
      <c r="C117" s="22">
        <v>600</v>
      </c>
      <c r="D117" s="22">
        <v>0</v>
      </c>
      <c r="E117" s="22">
        <f>[1]сентябрь!K129</f>
        <v>3000</v>
      </c>
      <c r="F117" s="22">
        <v>0</v>
      </c>
      <c r="G117" s="19">
        <f>E117+F117</f>
        <v>3000</v>
      </c>
      <c r="H117" s="10">
        <f>G117/C117*100</f>
        <v>500</v>
      </c>
      <c r="I117" s="11" t="e">
        <f>F117/D117*100</f>
        <v>#DIV/0!</v>
      </c>
      <c r="U117" s="18">
        <v>3100</v>
      </c>
    </row>
    <row r="118" spans="1:21" ht="47.25" x14ac:dyDescent="0.25">
      <c r="A118" s="57" t="s">
        <v>216</v>
      </c>
      <c r="B118" s="39" t="s">
        <v>217</v>
      </c>
      <c r="C118" s="22">
        <f>10000</f>
        <v>10000</v>
      </c>
      <c r="D118" s="22">
        <v>0</v>
      </c>
      <c r="E118" s="22">
        <f>[1]сентябрь!K130</f>
        <v>10000</v>
      </c>
      <c r="F118" s="22">
        <v>0</v>
      </c>
      <c r="G118" s="19">
        <f>E118+F118</f>
        <v>10000</v>
      </c>
      <c r="H118" s="10">
        <f>G118/C118*100</f>
        <v>100</v>
      </c>
      <c r="I118" s="11" t="e">
        <f>F118/D118*100</f>
        <v>#DIV/0!</v>
      </c>
      <c r="U118" s="18">
        <v>10000</v>
      </c>
    </row>
    <row r="119" spans="1:21" ht="47.25" x14ac:dyDescent="0.25">
      <c r="A119" s="59" t="s">
        <v>218</v>
      </c>
      <c r="B119" s="60" t="s">
        <v>219</v>
      </c>
      <c r="C119" s="61">
        <f t="shared" ref="C119:T119" si="55">C120</f>
        <v>300</v>
      </c>
      <c r="D119" s="61">
        <f t="shared" si="55"/>
        <v>0</v>
      </c>
      <c r="E119" s="61">
        <f t="shared" si="55"/>
        <v>10000</v>
      </c>
      <c r="F119" s="61">
        <f t="shared" si="55"/>
        <v>0</v>
      </c>
      <c r="G119" s="61">
        <f t="shared" si="55"/>
        <v>10000</v>
      </c>
      <c r="H119" s="61" t="e">
        <f t="shared" si="55"/>
        <v>#DIV/0!</v>
      </c>
      <c r="I119" s="61" t="e">
        <f t="shared" si="55"/>
        <v>#DIV/0!</v>
      </c>
      <c r="J119" s="61">
        <f t="shared" si="55"/>
        <v>0</v>
      </c>
      <c r="K119" s="61">
        <f t="shared" si="55"/>
        <v>0</v>
      </c>
      <c r="L119" s="61">
        <f t="shared" si="55"/>
        <v>0</v>
      </c>
      <c r="M119" s="61">
        <f t="shared" si="55"/>
        <v>0</v>
      </c>
      <c r="N119" s="61">
        <f t="shared" si="55"/>
        <v>0</v>
      </c>
      <c r="O119" s="61">
        <f t="shared" si="55"/>
        <v>0</v>
      </c>
      <c r="P119" s="61">
        <f t="shared" si="55"/>
        <v>0</v>
      </c>
      <c r="Q119" s="61">
        <f t="shared" si="55"/>
        <v>0</v>
      </c>
      <c r="R119" s="61">
        <f t="shared" si="55"/>
        <v>0</v>
      </c>
      <c r="S119" s="61">
        <f t="shared" si="55"/>
        <v>0</v>
      </c>
      <c r="T119" s="101">
        <f t="shared" si="55"/>
        <v>0</v>
      </c>
      <c r="U119" s="61">
        <f>U120</f>
        <v>10000</v>
      </c>
    </row>
    <row r="120" spans="1:21" ht="63" x14ac:dyDescent="0.25">
      <c r="A120" s="62" t="s">
        <v>220</v>
      </c>
      <c r="B120" s="63" t="s">
        <v>221</v>
      </c>
      <c r="C120" s="64">
        <f t="shared" ref="C120:T120" si="56">C121+C122</f>
        <v>300</v>
      </c>
      <c r="D120" s="64">
        <f t="shared" si="56"/>
        <v>0</v>
      </c>
      <c r="E120" s="64">
        <f t="shared" si="56"/>
        <v>10000</v>
      </c>
      <c r="F120" s="64">
        <f t="shared" si="56"/>
        <v>0</v>
      </c>
      <c r="G120" s="64">
        <f t="shared" si="56"/>
        <v>10000</v>
      </c>
      <c r="H120" s="64" t="e">
        <f t="shared" si="56"/>
        <v>#DIV/0!</v>
      </c>
      <c r="I120" s="64" t="e">
        <f t="shared" si="56"/>
        <v>#DIV/0!</v>
      </c>
      <c r="J120" s="64">
        <f t="shared" si="56"/>
        <v>0</v>
      </c>
      <c r="K120" s="64">
        <f t="shared" si="56"/>
        <v>0</v>
      </c>
      <c r="L120" s="64">
        <f t="shared" si="56"/>
        <v>0</v>
      </c>
      <c r="M120" s="64">
        <f t="shared" si="56"/>
        <v>0</v>
      </c>
      <c r="N120" s="64">
        <f t="shared" si="56"/>
        <v>0</v>
      </c>
      <c r="O120" s="64">
        <f t="shared" si="56"/>
        <v>0</v>
      </c>
      <c r="P120" s="64">
        <f t="shared" si="56"/>
        <v>0</v>
      </c>
      <c r="Q120" s="64">
        <f t="shared" si="56"/>
        <v>0</v>
      </c>
      <c r="R120" s="64">
        <f t="shared" si="56"/>
        <v>0</v>
      </c>
      <c r="S120" s="64">
        <f t="shared" si="56"/>
        <v>0</v>
      </c>
      <c r="T120" s="102">
        <f t="shared" si="56"/>
        <v>0</v>
      </c>
      <c r="U120" s="64">
        <f>U121+U122</f>
        <v>10000</v>
      </c>
    </row>
    <row r="121" spans="1:21" ht="71.25" customHeight="1" x14ac:dyDescent="0.25">
      <c r="A121" s="56" t="s">
        <v>222</v>
      </c>
      <c r="B121" s="55" t="s">
        <v>223</v>
      </c>
      <c r="C121" s="66">
        <f>300</f>
        <v>300</v>
      </c>
      <c r="D121" s="66">
        <v>0</v>
      </c>
      <c r="E121" s="22">
        <f>[1]сентябрь!K133</f>
        <v>0</v>
      </c>
      <c r="F121" s="66">
        <f>500-500</f>
        <v>0</v>
      </c>
      <c r="G121" s="145">
        <f>E121+F121</f>
        <v>0</v>
      </c>
      <c r="H121" s="10">
        <f>G121/C121*100</f>
        <v>0</v>
      </c>
      <c r="I121" s="11" t="e">
        <f>F121/D121*100</f>
        <v>#DIV/0!</v>
      </c>
      <c r="U121" s="67">
        <v>0</v>
      </c>
    </row>
    <row r="122" spans="1:21" ht="85.5" customHeight="1" x14ac:dyDescent="0.25">
      <c r="A122" s="56" t="s">
        <v>224</v>
      </c>
      <c r="B122" s="55" t="s">
        <v>225</v>
      </c>
      <c r="C122" s="66">
        <v>0</v>
      </c>
      <c r="D122" s="66"/>
      <c r="E122" s="22">
        <f>[1]сентябрь!K134</f>
        <v>10000</v>
      </c>
      <c r="F122" s="66">
        <v>0</v>
      </c>
      <c r="G122" s="145">
        <f>E122+F122</f>
        <v>10000</v>
      </c>
      <c r="H122" s="10" t="e">
        <f>G122/C122*100</f>
        <v>#DIV/0!</v>
      </c>
      <c r="I122" s="11" t="e">
        <f>F122/D122*100</f>
        <v>#DIV/0!</v>
      </c>
      <c r="U122" s="67">
        <v>10000</v>
      </c>
    </row>
    <row r="123" spans="1:21" ht="31.5" x14ac:dyDescent="0.25">
      <c r="A123" s="58" t="s">
        <v>226</v>
      </c>
      <c r="B123" s="8" t="s">
        <v>227</v>
      </c>
      <c r="C123" s="68">
        <f t="shared" ref="C123:T123" si="57">C124+C127</f>
        <v>402800</v>
      </c>
      <c r="D123" s="68">
        <f t="shared" si="57"/>
        <v>0</v>
      </c>
      <c r="E123" s="68">
        <f t="shared" si="57"/>
        <v>2000</v>
      </c>
      <c r="F123" s="68">
        <f t="shared" si="57"/>
        <v>0</v>
      </c>
      <c r="G123" s="68">
        <f t="shared" si="57"/>
        <v>2000</v>
      </c>
      <c r="H123" s="68">
        <f t="shared" si="57"/>
        <v>100</v>
      </c>
      <c r="I123" s="68" t="e">
        <f t="shared" si="57"/>
        <v>#DIV/0!</v>
      </c>
      <c r="J123" s="68">
        <f t="shared" si="57"/>
        <v>0</v>
      </c>
      <c r="K123" s="68">
        <f t="shared" si="57"/>
        <v>0</v>
      </c>
      <c r="L123" s="68">
        <f t="shared" si="57"/>
        <v>0</v>
      </c>
      <c r="M123" s="68">
        <f t="shared" si="57"/>
        <v>0</v>
      </c>
      <c r="N123" s="68">
        <f t="shared" si="57"/>
        <v>0</v>
      </c>
      <c r="O123" s="68">
        <f t="shared" si="57"/>
        <v>0</v>
      </c>
      <c r="P123" s="68">
        <f t="shared" si="57"/>
        <v>0</v>
      </c>
      <c r="Q123" s="68">
        <f t="shared" si="57"/>
        <v>0</v>
      </c>
      <c r="R123" s="68">
        <f t="shared" si="57"/>
        <v>0</v>
      </c>
      <c r="S123" s="68">
        <f t="shared" si="57"/>
        <v>0</v>
      </c>
      <c r="T123" s="103">
        <f t="shared" si="57"/>
        <v>0</v>
      </c>
      <c r="U123" s="68">
        <v>402800</v>
      </c>
    </row>
    <row r="124" spans="1:21" ht="63" x14ac:dyDescent="0.25">
      <c r="A124" s="13" t="s">
        <v>228</v>
      </c>
      <c r="B124" s="14" t="s">
        <v>229</v>
      </c>
      <c r="C124" s="15">
        <f t="shared" ref="C124:T124" si="58">C125+C126</f>
        <v>400800</v>
      </c>
      <c r="D124" s="15">
        <f t="shared" si="58"/>
        <v>0</v>
      </c>
      <c r="E124" s="15">
        <f t="shared" si="58"/>
        <v>0</v>
      </c>
      <c r="F124" s="15">
        <f t="shared" si="58"/>
        <v>0</v>
      </c>
      <c r="G124" s="15">
        <f t="shared" si="58"/>
        <v>0</v>
      </c>
      <c r="H124" s="15">
        <f t="shared" si="58"/>
        <v>0</v>
      </c>
      <c r="I124" s="15" t="e">
        <f t="shared" si="58"/>
        <v>#DIV/0!</v>
      </c>
      <c r="J124" s="15">
        <f t="shared" si="58"/>
        <v>0</v>
      </c>
      <c r="K124" s="15">
        <f t="shared" si="58"/>
        <v>0</v>
      </c>
      <c r="L124" s="15">
        <f t="shared" si="58"/>
        <v>0</v>
      </c>
      <c r="M124" s="15">
        <f t="shared" si="58"/>
        <v>0</v>
      </c>
      <c r="N124" s="15">
        <f t="shared" si="58"/>
        <v>0</v>
      </c>
      <c r="O124" s="15">
        <f t="shared" si="58"/>
        <v>0</v>
      </c>
      <c r="P124" s="15">
        <f t="shared" si="58"/>
        <v>0</v>
      </c>
      <c r="Q124" s="15">
        <f t="shared" si="58"/>
        <v>0</v>
      </c>
      <c r="R124" s="15">
        <f t="shared" si="58"/>
        <v>0</v>
      </c>
      <c r="S124" s="15">
        <f t="shared" si="58"/>
        <v>0</v>
      </c>
      <c r="T124" s="88">
        <f t="shared" si="58"/>
        <v>0</v>
      </c>
      <c r="U124" s="15">
        <f>U125+U126</f>
        <v>400800</v>
      </c>
    </row>
    <row r="125" spans="1:21" ht="69" customHeight="1" x14ac:dyDescent="0.25">
      <c r="A125" s="38" t="s">
        <v>230</v>
      </c>
      <c r="B125" s="39" t="s">
        <v>231</v>
      </c>
      <c r="C125" s="22">
        <v>800</v>
      </c>
      <c r="D125" s="22">
        <v>0</v>
      </c>
      <c r="E125" s="22">
        <f>[1]сентябрь!K137</f>
        <v>0</v>
      </c>
      <c r="F125" s="22">
        <v>0</v>
      </c>
      <c r="G125" s="18">
        <f>E125+F125</f>
        <v>0</v>
      </c>
      <c r="H125" s="10">
        <f>G125/C125*100</f>
        <v>0</v>
      </c>
      <c r="I125" s="11" t="e">
        <f>F125/D125*100</f>
        <v>#DIV/0!</v>
      </c>
      <c r="U125" s="18">
        <v>800</v>
      </c>
    </row>
    <row r="126" spans="1:21" ht="78.75" x14ac:dyDescent="0.25">
      <c r="A126" s="38" t="s">
        <v>232</v>
      </c>
      <c r="B126" s="39" t="s">
        <v>233</v>
      </c>
      <c r="C126" s="22">
        <v>400000</v>
      </c>
      <c r="D126" s="18">
        <v>0</v>
      </c>
      <c r="E126" s="22">
        <f>[1]сентябрь!K138</f>
        <v>0</v>
      </c>
      <c r="F126" s="18">
        <v>0</v>
      </c>
      <c r="G126" s="18">
        <f>E126+F126</f>
        <v>0</v>
      </c>
      <c r="H126" s="10">
        <f>G126/C126*100</f>
        <v>0</v>
      </c>
      <c r="I126" s="11" t="e">
        <f>F126/D126*100</f>
        <v>#DIV/0!</v>
      </c>
      <c r="U126" s="18">
        <v>400000</v>
      </c>
    </row>
    <row r="127" spans="1:21" ht="47.25" x14ac:dyDescent="0.25">
      <c r="A127" s="69" t="s">
        <v>234</v>
      </c>
      <c r="B127" s="63" t="s">
        <v>235</v>
      </c>
      <c r="C127" s="70">
        <f t="shared" ref="C127:T127" si="59">C128</f>
        <v>2000</v>
      </c>
      <c r="D127" s="70">
        <f t="shared" si="59"/>
        <v>0</v>
      </c>
      <c r="E127" s="70">
        <f t="shared" si="59"/>
        <v>2000</v>
      </c>
      <c r="F127" s="70">
        <f t="shared" si="59"/>
        <v>0</v>
      </c>
      <c r="G127" s="70">
        <f t="shared" si="59"/>
        <v>2000</v>
      </c>
      <c r="H127" s="70">
        <f t="shared" si="59"/>
        <v>100</v>
      </c>
      <c r="I127" s="70" t="e">
        <f t="shared" si="59"/>
        <v>#DIV/0!</v>
      </c>
      <c r="J127" s="70">
        <f t="shared" si="59"/>
        <v>0</v>
      </c>
      <c r="K127" s="70">
        <f t="shared" si="59"/>
        <v>0</v>
      </c>
      <c r="L127" s="70">
        <f t="shared" si="59"/>
        <v>0</v>
      </c>
      <c r="M127" s="70">
        <f t="shared" si="59"/>
        <v>0</v>
      </c>
      <c r="N127" s="70">
        <f t="shared" si="59"/>
        <v>0</v>
      </c>
      <c r="O127" s="70">
        <f t="shared" si="59"/>
        <v>0</v>
      </c>
      <c r="P127" s="70">
        <f t="shared" si="59"/>
        <v>0</v>
      </c>
      <c r="Q127" s="70">
        <f t="shared" si="59"/>
        <v>0</v>
      </c>
      <c r="R127" s="70">
        <f t="shared" si="59"/>
        <v>0</v>
      </c>
      <c r="S127" s="70">
        <f t="shared" si="59"/>
        <v>0</v>
      </c>
      <c r="T127" s="89">
        <f t="shared" si="59"/>
        <v>0</v>
      </c>
      <c r="U127" s="70">
        <f>U128</f>
        <v>2000</v>
      </c>
    </row>
    <row r="128" spans="1:21" ht="55.5" customHeight="1" x14ac:dyDescent="0.25">
      <c r="A128" s="71" t="s">
        <v>236</v>
      </c>
      <c r="B128" s="55" t="s">
        <v>237</v>
      </c>
      <c r="C128" s="22">
        <f>2000</f>
        <v>2000</v>
      </c>
      <c r="D128" s="18">
        <v>0</v>
      </c>
      <c r="E128" s="22">
        <f>[1]сентябрь!K140</f>
        <v>2000</v>
      </c>
      <c r="F128" s="18">
        <v>0</v>
      </c>
      <c r="G128" s="19">
        <f>E128+F128</f>
        <v>2000</v>
      </c>
      <c r="H128" s="10">
        <f>G128/C128*100</f>
        <v>100</v>
      </c>
      <c r="I128" s="11" t="e">
        <f>F128/D128*100</f>
        <v>#DIV/0!</v>
      </c>
      <c r="U128" s="18">
        <v>2000</v>
      </c>
    </row>
    <row r="129" spans="1:21" ht="31.5" x14ac:dyDescent="0.25">
      <c r="A129" s="72" t="s">
        <v>238</v>
      </c>
      <c r="B129" s="73" t="s">
        <v>239</v>
      </c>
      <c r="C129" s="74">
        <f t="shared" ref="C129:T129" si="60">C130</f>
        <v>17300</v>
      </c>
      <c r="D129" s="74">
        <f t="shared" si="60"/>
        <v>0</v>
      </c>
      <c r="E129" s="74">
        <f t="shared" si="60"/>
        <v>0</v>
      </c>
      <c r="F129" s="74">
        <f t="shared" si="60"/>
        <v>0</v>
      </c>
      <c r="G129" s="74">
        <f t="shared" si="60"/>
        <v>0</v>
      </c>
      <c r="H129" s="74">
        <f t="shared" si="60"/>
        <v>0</v>
      </c>
      <c r="I129" s="74" t="e">
        <f t="shared" si="60"/>
        <v>#DIV/0!</v>
      </c>
      <c r="J129" s="74">
        <f t="shared" si="60"/>
        <v>0</v>
      </c>
      <c r="K129" s="74">
        <f t="shared" si="60"/>
        <v>0</v>
      </c>
      <c r="L129" s="74">
        <f t="shared" si="60"/>
        <v>0</v>
      </c>
      <c r="M129" s="74">
        <f t="shared" si="60"/>
        <v>0</v>
      </c>
      <c r="N129" s="74">
        <f t="shared" si="60"/>
        <v>0</v>
      </c>
      <c r="O129" s="74">
        <f t="shared" si="60"/>
        <v>0</v>
      </c>
      <c r="P129" s="74">
        <f t="shared" si="60"/>
        <v>0</v>
      </c>
      <c r="Q129" s="74">
        <f t="shared" si="60"/>
        <v>0</v>
      </c>
      <c r="R129" s="74">
        <f t="shared" si="60"/>
        <v>0</v>
      </c>
      <c r="S129" s="74">
        <f t="shared" si="60"/>
        <v>0</v>
      </c>
      <c r="T129" s="91">
        <f t="shared" si="60"/>
        <v>0</v>
      </c>
      <c r="U129" s="74">
        <f>U130</f>
        <v>0</v>
      </c>
    </row>
    <row r="130" spans="1:21" ht="47.25" x14ac:dyDescent="0.25">
      <c r="A130" s="75" t="s">
        <v>240</v>
      </c>
      <c r="B130" s="39" t="s">
        <v>241</v>
      </c>
      <c r="C130" s="22">
        <v>17300</v>
      </c>
      <c r="D130" s="18">
        <v>0</v>
      </c>
      <c r="E130" s="18">
        <f>[1]сентябрь!K142</f>
        <v>0</v>
      </c>
      <c r="F130" s="18">
        <v>0</v>
      </c>
      <c r="G130" s="19">
        <f>E130+F130</f>
        <v>0</v>
      </c>
      <c r="H130" s="10">
        <f>G130/C130*100</f>
        <v>0</v>
      </c>
      <c r="I130" s="11" t="e">
        <f>F130/D130*100</f>
        <v>#DIV/0!</v>
      </c>
      <c r="U130" s="18">
        <v>0</v>
      </c>
    </row>
    <row r="131" spans="1:21" ht="47.25" x14ac:dyDescent="0.25">
      <c r="A131" s="12" t="s">
        <v>242</v>
      </c>
      <c r="B131" s="8" t="s">
        <v>243</v>
      </c>
      <c r="C131" s="9">
        <f t="shared" ref="C131:T131" si="61">C132+C134</f>
        <v>192300</v>
      </c>
      <c r="D131" s="9">
        <f t="shared" si="61"/>
        <v>0</v>
      </c>
      <c r="E131" s="9">
        <f t="shared" si="61"/>
        <v>5000</v>
      </c>
      <c r="F131" s="9">
        <f t="shared" si="61"/>
        <v>0</v>
      </c>
      <c r="G131" s="9">
        <f>G132+G134</f>
        <v>7000</v>
      </c>
      <c r="H131" s="9">
        <f t="shared" si="61"/>
        <v>5.3353658536585362</v>
      </c>
      <c r="I131" s="9" t="e">
        <f t="shared" si="61"/>
        <v>#DIV/0!</v>
      </c>
      <c r="J131" s="9">
        <f t="shared" si="61"/>
        <v>0</v>
      </c>
      <c r="K131" s="9">
        <f t="shared" si="61"/>
        <v>0</v>
      </c>
      <c r="L131" s="9">
        <f t="shared" si="61"/>
        <v>0</v>
      </c>
      <c r="M131" s="9">
        <f t="shared" si="61"/>
        <v>0</v>
      </c>
      <c r="N131" s="9">
        <f t="shared" si="61"/>
        <v>0</v>
      </c>
      <c r="O131" s="9">
        <f t="shared" si="61"/>
        <v>0</v>
      </c>
      <c r="P131" s="9">
        <f t="shared" si="61"/>
        <v>0</v>
      </c>
      <c r="Q131" s="9">
        <f t="shared" si="61"/>
        <v>0</v>
      </c>
      <c r="R131" s="9">
        <f t="shared" si="61"/>
        <v>0</v>
      </c>
      <c r="S131" s="9">
        <f t="shared" si="61"/>
        <v>0</v>
      </c>
      <c r="T131" s="9">
        <f t="shared" si="61"/>
        <v>0</v>
      </c>
      <c r="U131" s="9">
        <v>49300</v>
      </c>
    </row>
    <row r="132" spans="1:21" ht="63" x14ac:dyDescent="0.25">
      <c r="A132" s="13" t="s">
        <v>244</v>
      </c>
      <c r="B132" s="14" t="s">
        <v>245</v>
      </c>
      <c r="C132" s="15">
        <f t="shared" ref="C132:T132" si="62">C133</f>
        <v>61100</v>
      </c>
      <c r="D132" s="15">
        <f t="shared" si="62"/>
        <v>0</v>
      </c>
      <c r="E132" s="15">
        <f t="shared" si="62"/>
        <v>0</v>
      </c>
      <c r="F132" s="15">
        <f t="shared" si="62"/>
        <v>0</v>
      </c>
      <c r="G132" s="15">
        <f t="shared" si="62"/>
        <v>0</v>
      </c>
      <c r="H132" s="15">
        <f t="shared" si="62"/>
        <v>0</v>
      </c>
      <c r="I132" s="15" t="e">
        <f t="shared" si="62"/>
        <v>#DIV/0!</v>
      </c>
      <c r="J132" s="15">
        <f t="shared" si="62"/>
        <v>0</v>
      </c>
      <c r="K132" s="15">
        <f t="shared" si="62"/>
        <v>0</v>
      </c>
      <c r="L132" s="15">
        <f t="shared" si="62"/>
        <v>0</v>
      </c>
      <c r="M132" s="15">
        <f t="shared" si="62"/>
        <v>0</v>
      </c>
      <c r="N132" s="15">
        <f t="shared" si="62"/>
        <v>0</v>
      </c>
      <c r="O132" s="15">
        <f t="shared" si="62"/>
        <v>0</v>
      </c>
      <c r="P132" s="15">
        <f t="shared" si="62"/>
        <v>0</v>
      </c>
      <c r="Q132" s="15">
        <f t="shared" si="62"/>
        <v>0</v>
      </c>
      <c r="R132" s="15">
        <f t="shared" si="62"/>
        <v>0</v>
      </c>
      <c r="S132" s="15">
        <f t="shared" si="62"/>
        <v>0</v>
      </c>
      <c r="T132" s="15">
        <f t="shared" si="62"/>
        <v>0</v>
      </c>
      <c r="U132" s="15">
        <f>U133</f>
        <v>38100</v>
      </c>
    </row>
    <row r="133" spans="1:21" ht="63" x14ac:dyDescent="0.25">
      <c r="A133" s="38" t="s">
        <v>246</v>
      </c>
      <c r="B133" s="39" t="s">
        <v>247</v>
      </c>
      <c r="C133" s="22">
        <v>61100</v>
      </c>
      <c r="D133" s="22">
        <v>0</v>
      </c>
      <c r="E133" s="22">
        <f>[1]сентябрь!K145</f>
        <v>0</v>
      </c>
      <c r="F133" s="22">
        <v>0</v>
      </c>
      <c r="G133" s="21">
        <f>E133+F133</f>
        <v>0</v>
      </c>
      <c r="H133" s="10">
        <f>G133/C133*100</f>
        <v>0</v>
      </c>
      <c r="I133" s="11" t="e">
        <f>F133/D133*100</f>
        <v>#DIV/0!</v>
      </c>
      <c r="U133" s="22">
        <v>38100</v>
      </c>
    </row>
    <row r="134" spans="1:21" ht="63" x14ac:dyDescent="0.25">
      <c r="A134" s="13" t="s">
        <v>248</v>
      </c>
      <c r="B134" s="14" t="s">
        <v>249</v>
      </c>
      <c r="C134" s="15">
        <f t="shared" ref="C134:T134" si="63">C135</f>
        <v>131200</v>
      </c>
      <c r="D134" s="15">
        <f t="shared" si="63"/>
        <v>0</v>
      </c>
      <c r="E134" s="15">
        <f t="shared" si="63"/>
        <v>5000</v>
      </c>
      <c r="F134" s="15">
        <f t="shared" si="63"/>
        <v>0</v>
      </c>
      <c r="G134" s="15">
        <f>G135</f>
        <v>7000</v>
      </c>
      <c r="H134" s="15">
        <f t="shared" si="63"/>
        <v>5.3353658536585362</v>
      </c>
      <c r="I134" s="15" t="e">
        <f t="shared" si="63"/>
        <v>#DIV/0!</v>
      </c>
      <c r="J134" s="15">
        <f t="shared" si="63"/>
        <v>0</v>
      </c>
      <c r="K134" s="15">
        <f t="shared" si="63"/>
        <v>0</v>
      </c>
      <c r="L134" s="15">
        <f t="shared" si="63"/>
        <v>0</v>
      </c>
      <c r="M134" s="15">
        <f t="shared" si="63"/>
        <v>0</v>
      </c>
      <c r="N134" s="15">
        <f t="shared" si="63"/>
        <v>0</v>
      </c>
      <c r="O134" s="15">
        <f t="shared" si="63"/>
        <v>0</v>
      </c>
      <c r="P134" s="15">
        <f t="shared" si="63"/>
        <v>0</v>
      </c>
      <c r="Q134" s="15">
        <f t="shared" si="63"/>
        <v>0</v>
      </c>
      <c r="R134" s="15">
        <f t="shared" si="63"/>
        <v>0</v>
      </c>
      <c r="S134" s="15">
        <f t="shared" si="63"/>
        <v>0</v>
      </c>
      <c r="T134" s="15">
        <f t="shared" si="63"/>
        <v>0</v>
      </c>
      <c r="U134" s="15">
        <f>U135</f>
        <v>11200</v>
      </c>
    </row>
    <row r="135" spans="1:21" ht="55.5" customHeight="1" x14ac:dyDescent="0.25">
      <c r="A135" s="38" t="s">
        <v>250</v>
      </c>
      <c r="B135" s="39" t="s">
        <v>251</v>
      </c>
      <c r="C135" s="22">
        <v>131200</v>
      </c>
      <c r="D135" s="22">
        <v>0</v>
      </c>
      <c r="E135" s="22">
        <f>[1]сентябрь!K147</f>
        <v>5000</v>
      </c>
      <c r="F135" s="22">
        <v>0</v>
      </c>
      <c r="G135" s="21">
        <v>7000</v>
      </c>
      <c r="H135" s="10">
        <f>G135/C135*100</f>
        <v>5.3353658536585362</v>
      </c>
      <c r="I135" s="11" t="e">
        <f>F135/D135*100</f>
        <v>#DIV/0!</v>
      </c>
      <c r="U135" s="22">
        <v>11200</v>
      </c>
    </row>
    <row r="136" spans="1:21" ht="54" customHeight="1" x14ac:dyDescent="0.25">
      <c r="A136" s="13" t="s">
        <v>252</v>
      </c>
      <c r="B136" s="14" t="s">
        <v>253</v>
      </c>
      <c r="C136" s="15">
        <f t="shared" ref="C136:T136" si="64">C137+C138</f>
        <v>6200</v>
      </c>
      <c r="D136" s="15">
        <f t="shared" si="64"/>
        <v>0</v>
      </c>
      <c r="E136" s="15">
        <f t="shared" si="64"/>
        <v>1956.0500000000002</v>
      </c>
      <c r="F136" s="15">
        <f t="shared" si="64"/>
        <v>600</v>
      </c>
      <c r="G136" s="15">
        <f t="shared" si="64"/>
        <v>3456.05</v>
      </c>
      <c r="H136" s="15">
        <f t="shared" si="64"/>
        <v>357.72038461538466</v>
      </c>
      <c r="I136" s="15" t="e">
        <f t="shared" si="64"/>
        <v>#DIV/0!</v>
      </c>
      <c r="J136" s="15">
        <f t="shared" si="64"/>
        <v>0</v>
      </c>
      <c r="K136" s="15">
        <f t="shared" si="64"/>
        <v>0</v>
      </c>
      <c r="L136" s="15">
        <f t="shared" si="64"/>
        <v>0</v>
      </c>
      <c r="M136" s="15">
        <f t="shared" si="64"/>
        <v>0</v>
      </c>
      <c r="N136" s="15">
        <f t="shared" si="64"/>
        <v>0</v>
      </c>
      <c r="O136" s="15">
        <f t="shared" si="64"/>
        <v>0</v>
      </c>
      <c r="P136" s="15">
        <f t="shared" si="64"/>
        <v>0</v>
      </c>
      <c r="Q136" s="15">
        <f t="shared" si="64"/>
        <v>0</v>
      </c>
      <c r="R136" s="15">
        <f t="shared" si="64"/>
        <v>0</v>
      </c>
      <c r="S136" s="15">
        <f t="shared" si="64"/>
        <v>0</v>
      </c>
      <c r="T136" s="15">
        <f t="shared" si="64"/>
        <v>0</v>
      </c>
      <c r="U136" s="15">
        <f>U137+U138</f>
        <v>3400</v>
      </c>
    </row>
    <row r="137" spans="1:21" ht="78.75" x14ac:dyDescent="0.25">
      <c r="A137" s="71" t="s">
        <v>254</v>
      </c>
      <c r="B137" s="55" t="s">
        <v>255</v>
      </c>
      <c r="C137" s="21">
        <f>1000</f>
        <v>1000</v>
      </c>
      <c r="D137" s="21">
        <v>0</v>
      </c>
      <c r="E137" s="21">
        <f>[1]сентябрь!K149</f>
        <v>2256.0500000000002</v>
      </c>
      <c r="F137" s="21">
        <f>150+150+150+150</f>
        <v>600</v>
      </c>
      <c r="G137" s="21">
        <v>3606.05</v>
      </c>
      <c r="H137" s="10">
        <f>G137/C137*100</f>
        <v>360.60500000000002</v>
      </c>
      <c r="I137" s="11" t="e">
        <f>F137/D137*100</f>
        <v>#DIV/0!</v>
      </c>
      <c r="U137" s="21">
        <v>3200</v>
      </c>
    </row>
    <row r="138" spans="1:21" ht="63" x14ac:dyDescent="0.25">
      <c r="A138" s="38" t="s">
        <v>256</v>
      </c>
      <c r="B138" s="39" t="s">
        <v>257</v>
      </c>
      <c r="C138" s="22">
        <f>6200-1000</f>
        <v>5200</v>
      </c>
      <c r="D138" s="22">
        <v>0</v>
      </c>
      <c r="E138" s="21">
        <f>[1]сентябрь!K150</f>
        <v>-300</v>
      </c>
      <c r="F138" s="22">
        <v>0</v>
      </c>
      <c r="G138" s="144">
        <v>-150</v>
      </c>
      <c r="H138" s="10">
        <f>G138/C138*100</f>
        <v>-2.8846153846153846</v>
      </c>
      <c r="I138" s="11" t="e">
        <f>F138/D138*100</f>
        <v>#DIV/0!</v>
      </c>
      <c r="U138" s="30">
        <v>200</v>
      </c>
    </row>
    <row r="139" spans="1:21" ht="47.25" x14ac:dyDescent="0.25">
      <c r="A139" s="69" t="s">
        <v>258</v>
      </c>
      <c r="B139" s="63" t="s">
        <v>259</v>
      </c>
      <c r="C139" s="77">
        <f t="shared" ref="C139:T139" si="65">C140</f>
        <v>10000</v>
      </c>
      <c r="D139" s="77">
        <f t="shared" si="65"/>
        <v>0</v>
      </c>
      <c r="E139" s="77">
        <f t="shared" si="65"/>
        <v>10000</v>
      </c>
      <c r="F139" s="77">
        <f t="shared" si="65"/>
        <v>0</v>
      </c>
      <c r="G139" s="77">
        <f t="shared" si="65"/>
        <v>10000</v>
      </c>
      <c r="H139" s="77">
        <f t="shared" si="65"/>
        <v>100</v>
      </c>
      <c r="I139" s="77" t="e">
        <f t="shared" si="65"/>
        <v>#DIV/0!</v>
      </c>
      <c r="J139" s="77">
        <f t="shared" si="65"/>
        <v>0</v>
      </c>
      <c r="K139" s="77">
        <f t="shared" si="65"/>
        <v>0</v>
      </c>
      <c r="L139" s="77">
        <f t="shared" si="65"/>
        <v>0</v>
      </c>
      <c r="M139" s="77">
        <f t="shared" si="65"/>
        <v>0</v>
      </c>
      <c r="N139" s="77">
        <f t="shared" si="65"/>
        <v>0</v>
      </c>
      <c r="O139" s="77">
        <f t="shared" si="65"/>
        <v>0</v>
      </c>
      <c r="P139" s="77">
        <f t="shared" si="65"/>
        <v>0</v>
      </c>
      <c r="Q139" s="77">
        <f t="shared" si="65"/>
        <v>0</v>
      </c>
      <c r="R139" s="77">
        <f t="shared" si="65"/>
        <v>0</v>
      </c>
      <c r="S139" s="77">
        <f t="shared" si="65"/>
        <v>0</v>
      </c>
      <c r="T139" s="77">
        <f t="shared" si="65"/>
        <v>0</v>
      </c>
      <c r="U139" s="77">
        <f>U140</f>
        <v>10000</v>
      </c>
    </row>
    <row r="140" spans="1:21" ht="47.25" x14ac:dyDescent="0.25">
      <c r="A140" s="71" t="s">
        <v>260</v>
      </c>
      <c r="B140" s="55" t="s">
        <v>261</v>
      </c>
      <c r="C140" s="22">
        <f>10000</f>
        <v>10000</v>
      </c>
      <c r="D140" s="22">
        <v>0</v>
      </c>
      <c r="E140" s="21">
        <f>[1]сентябрь!K152</f>
        <v>10000</v>
      </c>
      <c r="F140" s="22">
        <v>0</v>
      </c>
      <c r="G140" s="144">
        <f>E140+F140</f>
        <v>10000</v>
      </c>
      <c r="H140" s="10">
        <f>G140/C140*100</f>
        <v>100</v>
      </c>
      <c r="I140" s="11" t="e">
        <f>F140/D140*100</f>
        <v>#DIV/0!</v>
      </c>
      <c r="U140" s="30">
        <v>10000</v>
      </c>
    </row>
    <row r="141" spans="1:21" ht="31.5" x14ac:dyDescent="0.25">
      <c r="A141" s="13" t="s">
        <v>262</v>
      </c>
      <c r="B141" s="14" t="s">
        <v>263</v>
      </c>
      <c r="C141" s="15">
        <f t="shared" ref="C141:T141" si="66">C142+C143+C144</f>
        <v>1200</v>
      </c>
      <c r="D141" s="15">
        <f t="shared" si="66"/>
        <v>0</v>
      </c>
      <c r="E141" s="15">
        <f t="shared" si="66"/>
        <v>3000</v>
      </c>
      <c r="F141" s="15">
        <f t="shared" si="66"/>
        <v>0</v>
      </c>
      <c r="G141" s="15">
        <f t="shared" si="66"/>
        <v>3000</v>
      </c>
      <c r="H141" s="15" t="e">
        <f t="shared" si="66"/>
        <v>#DIV/0!</v>
      </c>
      <c r="I141" s="15" t="e">
        <f t="shared" si="66"/>
        <v>#DIV/0!</v>
      </c>
      <c r="J141" s="15">
        <f t="shared" si="66"/>
        <v>0</v>
      </c>
      <c r="K141" s="15">
        <f t="shared" si="66"/>
        <v>0</v>
      </c>
      <c r="L141" s="15">
        <f t="shared" si="66"/>
        <v>0</v>
      </c>
      <c r="M141" s="15">
        <f t="shared" si="66"/>
        <v>0</v>
      </c>
      <c r="N141" s="15">
        <f t="shared" si="66"/>
        <v>0</v>
      </c>
      <c r="O141" s="15">
        <f t="shared" si="66"/>
        <v>0</v>
      </c>
      <c r="P141" s="15">
        <f t="shared" si="66"/>
        <v>0</v>
      </c>
      <c r="Q141" s="15">
        <f t="shared" si="66"/>
        <v>0</v>
      </c>
      <c r="R141" s="15">
        <f t="shared" si="66"/>
        <v>0</v>
      </c>
      <c r="S141" s="15">
        <f t="shared" si="66"/>
        <v>0</v>
      </c>
      <c r="T141" s="88">
        <f t="shared" si="66"/>
        <v>0</v>
      </c>
      <c r="U141" s="15">
        <f>U142+U143</f>
        <v>3000</v>
      </c>
    </row>
    <row r="142" spans="1:21" s="109" customFormat="1" ht="78.75" x14ac:dyDescent="0.25">
      <c r="A142" s="78" t="s">
        <v>264</v>
      </c>
      <c r="B142" s="79" t="s">
        <v>265</v>
      </c>
      <c r="C142" s="80">
        <f>1000</f>
        <v>1000</v>
      </c>
      <c r="D142" s="80">
        <v>0</v>
      </c>
      <c r="E142" s="21">
        <f>[1]сентябрь!K154</f>
        <v>1000</v>
      </c>
      <c r="F142" s="80">
        <v>0</v>
      </c>
      <c r="G142" s="144">
        <f>E142+F142</f>
        <v>1000</v>
      </c>
      <c r="H142" s="10">
        <f>G142/C142*100</f>
        <v>100</v>
      </c>
      <c r="I142" s="11" t="e">
        <f>F142/D142*100</f>
        <v>#DIV/0!</v>
      </c>
      <c r="U142" s="30">
        <v>1000</v>
      </c>
    </row>
    <row r="143" spans="1:21" s="109" customFormat="1" ht="78.75" x14ac:dyDescent="0.25">
      <c r="A143" s="81" t="s">
        <v>266</v>
      </c>
      <c r="B143" s="79" t="s">
        <v>267</v>
      </c>
      <c r="C143" s="80">
        <v>0</v>
      </c>
      <c r="D143" s="80">
        <v>0</v>
      </c>
      <c r="E143" s="21">
        <f>[1]сентябрь!K155</f>
        <v>2000</v>
      </c>
      <c r="F143" s="80">
        <v>0</v>
      </c>
      <c r="G143" s="144">
        <f>E143+F143</f>
        <v>2000</v>
      </c>
      <c r="H143" s="10" t="e">
        <f>G143/C143*100</f>
        <v>#DIV/0!</v>
      </c>
      <c r="I143" s="11" t="e">
        <f>F143/D143*100</f>
        <v>#DIV/0!</v>
      </c>
      <c r="U143" s="30">
        <v>2000</v>
      </c>
    </row>
    <row r="144" spans="1:21" ht="47.25" x14ac:dyDescent="0.25">
      <c r="A144" s="38" t="s">
        <v>268</v>
      </c>
      <c r="B144" s="65" t="s">
        <v>269</v>
      </c>
      <c r="C144" s="66">
        <v>200</v>
      </c>
      <c r="D144" s="66">
        <v>0</v>
      </c>
      <c r="E144" s="21">
        <f>[1]сентябрь!K156</f>
        <v>0</v>
      </c>
      <c r="F144" s="66">
        <v>0</v>
      </c>
      <c r="G144" s="145">
        <f>E144+F144</f>
        <v>0</v>
      </c>
      <c r="H144" s="10">
        <f>G144/C144*100</f>
        <v>0</v>
      </c>
      <c r="I144" s="11" t="e">
        <f>F144/D144*100</f>
        <v>#DIV/0!</v>
      </c>
      <c r="U144" s="67">
        <v>0</v>
      </c>
    </row>
    <row r="145" spans="1:45" ht="31.5" x14ac:dyDescent="0.25">
      <c r="A145" s="12" t="s">
        <v>270</v>
      </c>
      <c r="B145" s="8" t="s">
        <v>271</v>
      </c>
      <c r="C145" s="9">
        <f t="shared" ref="C145:T145" si="67">C148+C146</f>
        <v>412400</v>
      </c>
      <c r="D145" s="9">
        <f t="shared" si="67"/>
        <v>0</v>
      </c>
      <c r="E145" s="9">
        <f t="shared" si="67"/>
        <v>336000</v>
      </c>
      <c r="F145" s="9">
        <f t="shared" si="67"/>
        <v>1000</v>
      </c>
      <c r="G145" s="9">
        <f t="shared" si="67"/>
        <v>337000</v>
      </c>
      <c r="H145" s="9">
        <f t="shared" si="67"/>
        <v>446.99591242046813</v>
      </c>
      <c r="I145" s="9" t="e">
        <f t="shared" si="67"/>
        <v>#DIV/0!</v>
      </c>
      <c r="J145" s="9">
        <f t="shared" si="67"/>
        <v>0</v>
      </c>
      <c r="K145" s="9">
        <f t="shared" si="67"/>
        <v>0</v>
      </c>
      <c r="L145" s="9">
        <f t="shared" si="67"/>
        <v>0</v>
      </c>
      <c r="M145" s="9">
        <f t="shared" si="67"/>
        <v>0</v>
      </c>
      <c r="N145" s="9">
        <f t="shared" si="67"/>
        <v>0</v>
      </c>
      <c r="O145" s="9">
        <f t="shared" si="67"/>
        <v>0</v>
      </c>
      <c r="P145" s="9">
        <f t="shared" si="67"/>
        <v>0</v>
      </c>
      <c r="Q145" s="9">
        <f t="shared" si="67"/>
        <v>0</v>
      </c>
      <c r="R145" s="9">
        <f t="shared" si="67"/>
        <v>0</v>
      </c>
      <c r="S145" s="9">
        <f t="shared" si="67"/>
        <v>0</v>
      </c>
      <c r="T145" s="9">
        <f t="shared" si="67"/>
        <v>0</v>
      </c>
      <c r="U145" s="9">
        <v>435700</v>
      </c>
    </row>
    <row r="146" spans="1:45" ht="54.75" customHeight="1" x14ac:dyDescent="0.25">
      <c r="A146" s="13" t="s">
        <v>272</v>
      </c>
      <c r="B146" s="14" t="s">
        <v>273</v>
      </c>
      <c r="C146" s="15">
        <f t="shared" ref="C146:T146" si="68">C147</f>
        <v>16500</v>
      </c>
      <c r="D146" s="15">
        <f t="shared" si="68"/>
        <v>0</v>
      </c>
      <c r="E146" s="15">
        <f t="shared" si="68"/>
        <v>0</v>
      </c>
      <c r="F146" s="15">
        <f t="shared" si="68"/>
        <v>0</v>
      </c>
      <c r="G146" s="15">
        <f t="shared" si="68"/>
        <v>0</v>
      </c>
      <c r="H146" s="15">
        <f t="shared" si="68"/>
        <v>0</v>
      </c>
      <c r="I146" s="15" t="e">
        <f t="shared" si="68"/>
        <v>#DIV/0!</v>
      </c>
      <c r="J146" s="15">
        <f t="shared" si="68"/>
        <v>0</v>
      </c>
      <c r="K146" s="15">
        <f t="shared" si="68"/>
        <v>0</v>
      </c>
      <c r="L146" s="15">
        <f t="shared" si="68"/>
        <v>0</v>
      </c>
      <c r="M146" s="15">
        <f t="shared" si="68"/>
        <v>0</v>
      </c>
      <c r="N146" s="15">
        <f t="shared" si="68"/>
        <v>0</v>
      </c>
      <c r="O146" s="15">
        <f t="shared" si="68"/>
        <v>0</v>
      </c>
      <c r="P146" s="15">
        <f t="shared" si="68"/>
        <v>0</v>
      </c>
      <c r="Q146" s="15">
        <f t="shared" si="68"/>
        <v>0</v>
      </c>
      <c r="R146" s="15">
        <f t="shared" si="68"/>
        <v>0</v>
      </c>
      <c r="S146" s="15">
        <f t="shared" si="68"/>
        <v>0</v>
      </c>
      <c r="T146" s="15">
        <f t="shared" si="68"/>
        <v>0</v>
      </c>
      <c r="U146" s="15">
        <f>U147</f>
        <v>16500</v>
      </c>
    </row>
    <row r="147" spans="1:45" ht="63" x14ac:dyDescent="0.25">
      <c r="A147" s="38" t="s">
        <v>274</v>
      </c>
      <c r="B147" s="39" t="s">
        <v>275</v>
      </c>
      <c r="C147" s="22">
        <v>16500</v>
      </c>
      <c r="D147" s="22">
        <v>0</v>
      </c>
      <c r="E147" s="22">
        <f>[1]сентябрь!K159</f>
        <v>0</v>
      </c>
      <c r="F147" s="22">
        <v>0</v>
      </c>
      <c r="G147" s="67">
        <f>E147+F147</f>
        <v>0</v>
      </c>
      <c r="H147" s="10">
        <f>G147/C147*100</f>
        <v>0</v>
      </c>
      <c r="I147" s="11" t="e">
        <f>F147/D147*100</f>
        <v>#DIV/0!</v>
      </c>
      <c r="U147" s="67">
        <v>16500</v>
      </c>
    </row>
    <row r="148" spans="1:45" ht="47.25" x14ac:dyDescent="0.25">
      <c r="A148" s="13" t="s">
        <v>276</v>
      </c>
      <c r="B148" s="14" t="s">
        <v>277</v>
      </c>
      <c r="C148" s="15">
        <f t="shared" ref="C148:T148" si="69">C149+C150+C151+C152</f>
        <v>395900</v>
      </c>
      <c r="D148" s="15">
        <f t="shared" si="69"/>
        <v>0</v>
      </c>
      <c r="E148" s="15">
        <f t="shared" si="69"/>
        <v>336000</v>
      </c>
      <c r="F148" s="15">
        <f t="shared" si="69"/>
        <v>1000</v>
      </c>
      <c r="G148" s="15">
        <f t="shared" si="69"/>
        <v>337000</v>
      </c>
      <c r="H148" s="15">
        <f t="shared" si="69"/>
        <v>446.99591242046813</v>
      </c>
      <c r="I148" s="15" t="e">
        <f t="shared" si="69"/>
        <v>#DIV/0!</v>
      </c>
      <c r="J148" s="15">
        <f t="shared" si="69"/>
        <v>0</v>
      </c>
      <c r="K148" s="15">
        <f t="shared" si="69"/>
        <v>0</v>
      </c>
      <c r="L148" s="15">
        <f t="shared" si="69"/>
        <v>0</v>
      </c>
      <c r="M148" s="15">
        <f t="shared" si="69"/>
        <v>0</v>
      </c>
      <c r="N148" s="15">
        <f t="shared" si="69"/>
        <v>0</v>
      </c>
      <c r="O148" s="15">
        <f t="shared" si="69"/>
        <v>0</v>
      </c>
      <c r="P148" s="15">
        <f t="shared" si="69"/>
        <v>0</v>
      </c>
      <c r="Q148" s="15">
        <f t="shared" si="69"/>
        <v>0</v>
      </c>
      <c r="R148" s="15">
        <f t="shared" si="69"/>
        <v>0</v>
      </c>
      <c r="S148" s="15">
        <f t="shared" si="69"/>
        <v>0</v>
      </c>
      <c r="T148" s="88">
        <f t="shared" si="69"/>
        <v>0</v>
      </c>
      <c r="U148" s="15">
        <f>U149+U150+U151+U152</f>
        <v>419200</v>
      </c>
    </row>
    <row r="149" spans="1:45" ht="94.5" x14ac:dyDescent="0.25">
      <c r="A149" s="38" t="s">
        <v>278</v>
      </c>
      <c r="B149" s="39" t="s">
        <v>279</v>
      </c>
      <c r="C149" s="22">
        <v>16700</v>
      </c>
      <c r="D149" s="22">
        <v>0</v>
      </c>
      <c r="E149" s="22">
        <f>[1]сентябрь!K161</f>
        <v>40000</v>
      </c>
      <c r="F149" s="22">
        <v>0</v>
      </c>
      <c r="G149" s="19">
        <f>E149+F149</f>
        <v>40000</v>
      </c>
      <c r="H149" s="10">
        <f>G149/C149*100</f>
        <v>239.52095808383231</v>
      </c>
      <c r="I149" s="11" t="e">
        <f>F149/D149*100</f>
        <v>#DIV/0!</v>
      </c>
      <c r="U149" s="18">
        <v>40000</v>
      </c>
    </row>
    <row r="150" spans="1:45" ht="94.5" x14ac:dyDescent="0.25">
      <c r="A150" s="38" t="s">
        <v>278</v>
      </c>
      <c r="B150" s="39" t="s">
        <v>280</v>
      </c>
      <c r="C150" s="22">
        <f>3000+175000</f>
        <v>178000</v>
      </c>
      <c r="D150" s="22">
        <v>0</v>
      </c>
      <c r="E150" s="22">
        <f>[1]сентябрь!K162</f>
        <v>164000</v>
      </c>
      <c r="F150" s="22">
        <f>1000</f>
        <v>1000</v>
      </c>
      <c r="G150" s="19">
        <f>E150+F150</f>
        <v>165000</v>
      </c>
      <c r="H150" s="10">
        <f>G150/C150*100</f>
        <v>92.696629213483149</v>
      </c>
      <c r="I150" s="11" t="e">
        <f>F150/D150*100</f>
        <v>#DIV/0!</v>
      </c>
      <c r="U150" s="18">
        <v>178000</v>
      </c>
    </row>
    <row r="151" spans="1:45" ht="89.25" customHeight="1" x14ac:dyDescent="0.25">
      <c r="A151" s="38" t="s">
        <v>346</v>
      </c>
      <c r="B151" s="55" t="s">
        <v>281</v>
      </c>
      <c r="C151" s="22">
        <f>120000</f>
        <v>120000</v>
      </c>
      <c r="D151" s="22">
        <v>0</v>
      </c>
      <c r="E151" s="22">
        <f>[1]сентябрь!K163</f>
        <v>120000</v>
      </c>
      <c r="F151" s="22">
        <v>0</v>
      </c>
      <c r="G151" s="19">
        <f>E151+F151</f>
        <v>120000</v>
      </c>
      <c r="H151" s="10">
        <f>G151/C151*100</f>
        <v>100</v>
      </c>
      <c r="I151" s="11" t="e">
        <f>F151/D151*100</f>
        <v>#DIV/0!</v>
      </c>
      <c r="U151" s="18">
        <v>120000</v>
      </c>
    </row>
    <row r="152" spans="1:45" ht="51" customHeight="1" x14ac:dyDescent="0.25">
      <c r="A152" s="38" t="s">
        <v>282</v>
      </c>
      <c r="B152" s="39" t="s">
        <v>283</v>
      </c>
      <c r="C152" s="22">
        <f>256200-175000</f>
        <v>81200</v>
      </c>
      <c r="D152" s="22">
        <v>0</v>
      </c>
      <c r="E152" s="22">
        <f>[1]сентябрь!K164</f>
        <v>12000</v>
      </c>
      <c r="F152" s="22">
        <v>0</v>
      </c>
      <c r="G152" s="142">
        <f>E152+F152</f>
        <v>12000</v>
      </c>
      <c r="H152" s="10">
        <f>G152/C152*100</f>
        <v>14.77832512315271</v>
      </c>
      <c r="I152" s="11" t="e">
        <f>F152/D152*100</f>
        <v>#DIV/0!</v>
      </c>
      <c r="U152" s="20">
        <v>81200</v>
      </c>
    </row>
    <row r="153" spans="1:45" ht="51" customHeight="1" x14ac:dyDescent="0.25">
      <c r="A153" s="58" t="s">
        <v>284</v>
      </c>
      <c r="B153" s="8" t="s">
        <v>285</v>
      </c>
      <c r="C153" s="9">
        <f t="shared" ref="C153:T153" si="70">C155+C156+C157+C154</f>
        <v>1501500</v>
      </c>
      <c r="D153" s="9">
        <f t="shared" si="70"/>
        <v>0</v>
      </c>
      <c r="E153" s="9">
        <f t="shared" si="70"/>
        <v>1827369.69</v>
      </c>
      <c r="F153" s="9">
        <f t="shared" si="70"/>
        <v>92916.89</v>
      </c>
      <c r="G153" s="9">
        <f t="shared" si="70"/>
        <v>2222720.0300000003</v>
      </c>
      <c r="H153" s="9">
        <f t="shared" si="70"/>
        <v>4300.6021413333347</v>
      </c>
      <c r="I153" s="9" t="e">
        <f t="shared" si="70"/>
        <v>#DIV/0!</v>
      </c>
      <c r="J153" s="9">
        <f t="shared" si="70"/>
        <v>0</v>
      </c>
      <c r="K153" s="9">
        <f t="shared" si="70"/>
        <v>0</v>
      </c>
      <c r="L153" s="9">
        <f t="shared" si="70"/>
        <v>0</v>
      </c>
      <c r="M153" s="9">
        <f t="shared" si="70"/>
        <v>0</v>
      </c>
      <c r="N153" s="9">
        <f t="shared" si="70"/>
        <v>0</v>
      </c>
      <c r="O153" s="9">
        <f t="shared" si="70"/>
        <v>0</v>
      </c>
      <c r="P153" s="9">
        <f t="shared" si="70"/>
        <v>0</v>
      </c>
      <c r="Q153" s="9">
        <f t="shared" si="70"/>
        <v>0</v>
      </c>
      <c r="R153" s="9">
        <f t="shared" si="70"/>
        <v>0</v>
      </c>
      <c r="S153" s="9">
        <f t="shared" si="70"/>
        <v>0</v>
      </c>
      <c r="T153" s="9">
        <f t="shared" si="70"/>
        <v>0</v>
      </c>
      <c r="U153" s="9">
        <f>U154+U155+U156+U157</f>
        <v>2043500</v>
      </c>
    </row>
    <row r="154" spans="1:45" s="109" customFormat="1" ht="51.75" customHeight="1" x14ac:dyDescent="0.25">
      <c r="A154" s="56" t="s">
        <v>339</v>
      </c>
      <c r="B154" s="55" t="s">
        <v>340</v>
      </c>
      <c r="C154" s="21">
        <v>0</v>
      </c>
      <c r="D154" s="21"/>
      <c r="E154" s="21"/>
      <c r="F154" s="21"/>
      <c r="G154" s="21">
        <v>2000</v>
      </c>
      <c r="H154" s="104"/>
      <c r="I154" s="104"/>
      <c r="J154" s="104"/>
      <c r="K154" s="104"/>
      <c r="L154" s="104"/>
      <c r="M154" s="104"/>
      <c r="N154" s="104"/>
      <c r="O154" s="104"/>
      <c r="P154" s="104"/>
      <c r="Q154" s="104"/>
      <c r="R154" s="104"/>
      <c r="S154" s="104"/>
      <c r="T154" s="104"/>
      <c r="U154" s="21">
        <v>2000</v>
      </c>
    </row>
    <row r="155" spans="1:45" ht="66.75" customHeight="1" x14ac:dyDescent="0.25">
      <c r="A155" s="52" t="s">
        <v>286</v>
      </c>
      <c r="B155" s="39" t="s">
        <v>287</v>
      </c>
      <c r="C155" s="21">
        <f>1000</f>
        <v>1000</v>
      </c>
      <c r="D155" s="21">
        <v>0</v>
      </c>
      <c r="E155" s="21">
        <f>[1]сентябрь!K168</f>
        <v>40552.910000000003</v>
      </c>
      <c r="F155" s="21">
        <v>0</v>
      </c>
      <c r="G155" s="21">
        <f>E155+F155</f>
        <v>40552.910000000003</v>
      </c>
      <c r="H155" s="10">
        <f>G155/C155*100</f>
        <v>4055.2910000000006</v>
      </c>
      <c r="I155" s="11" t="e">
        <f>F155/D155*100</f>
        <v>#DIV/0!</v>
      </c>
      <c r="U155" s="21">
        <v>41000</v>
      </c>
    </row>
    <row r="156" spans="1:45" ht="69" customHeight="1" x14ac:dyDescent="0.25">
      <c r="A156" s="57" t="s">
        <v>288</v>
      </c>
      <c r="B156" s="39" t="s">
        <v>289</v>
      </c>
      <c r="C156" s="22">
        <f>500</f>
        <v>500</v>
      </c>
      <c r="D156" s="22">
        <v>0</v>
      </c>
      <c r="E156" s="21">
        <f>[1]сентябрь!K169</f>
        <v>500</v>
      </c>
      <c r="F156" s="22">
        <v>0</v>
      </c>
      <c r="G156" s="30">
        <f>E156+F156</f>
        <v>500</v>
      </c>
      <c r="H156" s="10">
        <f>G156/C156*100</f>
        <v>100</v>
      </c>
      <c r="I156" s="11" t="e">
        <f>F156/D156*100</f>
        <v>#DIV/0!</v>
      </c>
      <c r="U156" s="30">
        <v>500</v>
      </c>
    </row>
    <row r="157" spans="1:45" ht="49.5" customHeight="1" x14ac:dyDescent="0.25">
      <c r="A157" s="57" t="s">
        <v>290</v>
      </c>
      <c r="B157" s="39" t="s">
        <v>291</v>
      </c>
      <c r="C157" s="22">
        <f>577100+360000+562900</f>
        <v>1500000</v>
      </c>
      <c r="D157" s="22">
        <v>0</v>
      </c>
      <c r="E157" s="21">
        <f>[1]сентябрь!K170</f>
        <v>1786316.78</v>
      </c>
      <c r="F157" s="22">
        <f>7717.69+15028.63+24887.75+400.43+1500+36000+2639.02+4743.37</f>
        <v>92916.89</v>
      </c>
      <c r="G157" s="144">
        <v>2179667.12</v>
      </c>
      <c r="H157" s="10">
        <f>G157/C157*100</f>
        <v>145.31114133333332</v>
      </c>
      <c r="I157" s="11" t="e">
        <f>F157/D157*100</f>
        <v>#DIV/0!</v>
      </c>
      <c r="U157" s="30">
        <v>2000000</v>
      </c>
    </row>
    <row r="158" spans="1:45" s="110" customFormat="1" ht="33.75" customHeight="1" x14ac:dyDescent="0.25">
      <c r="A158" s="58" t="s">
        <v>292</v>
      </c>
      <c r="B158" s="8" t="s">
        <v>293</v>
      </c>
      <c r="C158" s="9">
        <f t="shared" ref="C158:L159" si="71">C159</f>
        <v>140400</v>
      </c>
      <c r="D158" s="9">
        <f t="shared" si="71"/>
        <v>0</v>
      </c>
      <c r="E158" s="9">
        <f t="shared" si="71"/>
        <v>87775.22</v>
      </c>
      <c r="F158" s="9">
        <f t="shared" si="71"/>
        <v>5000</v>
      </c>
      <c r="G158" s="9">
        <f t="shared" si="71"/>
        <v>122875.22</v>
      </c>
      <c r="H158" s="9">
        <f t="shared" si="71"/>
        <v>87.517962962962955</v>
      </c>
      <c r="I158" s="9" t="e">
        <f t="shared" si="71"/>
        <v>#DIV/0!</v>
      </c>
      <c r="J158" s="9">
        <f t="shared" si="71"/>
        <v>0</v>
      </c>
      <c r="K158" s="9">
        <f t="shared" si="71"/>
        <v>0</v>
      </c>
      <c r="L158" s="9">
        <f t="shared" si="71"/>
        <v>0</v>
      </c>
      <c r="M158" s="9">
        <f t="shared" ref="M158:T159" si="72">M159</f>
        <v>0</v>
      </c>
      <c r="N158" s="9">
        <f t="shared" si="72"/>
        <v>0</v>
      </c>
      <c r="O158" s="9">
        <f t="shared" si="72"/>
        <v>0</v>
      </c>
      <c r="P158" s="9">
        <f t="shared" si="72"/>
        <v>0</v>
      </c>
      <c r="Q158" s="9">
        <f t="shared" si="72"/>
        <v>0</v>
      </c>
      <c r="R158" s="9">
        <f t="shared" si="72"/>
        <v>0</v>
      </c>
      <c r="S158" s="9">
        <f t="shared" si="72"/>
        <v>0</v>
      </c>
      <c r="T158" s="90">
        <f t="shared" si="72"/>
        <v>0</v>
      </c>
      <c r="U158" s="9">
        <f>U159</f>
        <v>140400</v>
      </c>
      <c r="V158" s="109"/>
      <c r="W158" s="109"/>
      <c r="X158" s="109"/>
      <c r="Y158" s="109"/>
      <c r="Z158" s="109"/>
      <c r="AA158" s="109"/>
      <c r="AB158" s="109"/>
      <c r="AC158" s="109"/>
      <c r="AD158" s="109"/>
      <c r="AE158" s="109"/>
      <c r="AF158" s="109"/>
      <c r="AG158" s="109"/>
      <c r="AH158" s="109"/>
      <c r="AI158" s="109"/>
      <c r="AJ158" s="109"/>
      <c r="AK158" s="109"/>
      <c r="AL158" s="109"/>
      <c r="AM158" s="109"/>
      <c r="AN158" s="109"/>
      <c r="AO158" s="109"/>
      <c r="AP158" s="109"/>
      <c r="AQ158" s="109"/>
      <c r="AR158" s="109"/>
      <c r="AS158" s="109"/>
    </row>
    <row r="159" spans="1:45" ht="31.5" x14ac:dyDescent="0.25">
      <c r="A159" s="51" t="s">
        <v>294</v>
      </c>
      <c r="B159" s="14" t="s">
        <v>295</v>
      </c>
      <c r="C159" s="15">
        <f t="shared" si="71"/>
        <v>140400</v>
      </c>
      <c r="D159" s="15">
        <f t="shared" si="71"/>
        <v>0</v>
      </c>
      <c r="E159" s="15">
        <f t="shared" si="71"/>
        <v>87775.22</v>
      </c>
      <c r="F159" s="15">
        <f t="shared" si="71"/>
        <v>5000</v>
      </c>
      <c r="G159" s="15">
        <f t="shared" si="71"/>
        <v>122875.22</v>
      </c>
      <c r="H159" s="15">
        <f t="shared" si="71"/>
        <v>87.517962962962955</v>
      </c>
      <c r="I159" s="15" t="e">
        <f t="shared" si="71"/>
        <v>#DIV/0!</v>
      </c>
      <c r="J159" s="15">
        <f t="shared" si="71"/>
        <v>0</v>
      </c>
      <c r="K159" s="15">
        <f t="shared" si="71"/>
        <v>0</v>
      </c>
      <c r="L159" s="15">
        <f t="shared" si="71"/>
        <v>0</v>
      </c>
      <c r="M159" s="15">
        <f t="shared" si="72"/>
        <v>0</v>
      </c>
      <c r="N159" s="15">
        <f t="shared" si="72"/>
        <v>0</v>
      </c>
      <c r="O159" s="15">
        <f t="shared" si="72"/>
        <v>0</v>
      </c>
      <c r="P159" s="15">
        <f t="shared" si="72"/>
        <v>0</v>
      </c>
      <c r="Q159" s="15">
        <f t="shared" si="72"/>
        <v>0</v>
      </c>
      <c r="R159" s="15">
        <f t="shared" si="72"/>
        <v>0</v>
      </c>
      <c r="S159" s="15">
        <f t="shared" si="72"/>
        <v>0</v>
      </c>
      <c r="T159" s="88">
        <f t="shared" si="72"/>
        <v>0</v>
      </c>
      <c r="U159" s="15">
        <f>U160</f>
        <v>140400</v>
      </c>
    </row>
    <row r="160" spans="1:45" ht="38.25" customHeight="1" x14ac:dyDescent="0.25">
      <c r="A160" s="57" t="s">
        <v>296</v>
      </c>
      <c r="B160" s="39" t="s">
        <v>297</v>
      </c>
      <c r="C160" s="22">
        <v>140400</v>
      </c>
      <c r="D160" s="22">
        <v>0</v>
      </c>
      <c r="E160" s="22">
        <f>[1]сентябрь!K175</f>
        <v>87775.22</v>
      </c>
      <c r="F160" s="22">
        <f>1000+1000+2000+1000</f>
        <v>5000</v>
      </c>
      <c r="G160" s="21">
        <v>122875.22</v>
      </c>
      <c r="H160" s="10">
        <f>G160/C160*100</f>
        <v>87.517962962962955</v>
      </c>
      <c r="I160" s="11" t="e">
        <f>F160/D160*100</f>
        <v>#DIV/0!</v>
      </c>
      <c r="U160" s="22">
        <v>140400</v>
      </c>
    </row>
    <row r="161" spans="1:21" ht="63" x14ac:dyDescent="0.25">
      <c r="A161" s="58" t="s">
        <v>298</v>
      </c>
      <c r="B161" s="8" t="s">
        <v>299</v>
      </c>
      <c r="C161" s="9">
        <f t="shared" ref="C161:T161" si="73">C162+C163</f>
        <v>2987700</v>
      </c>
      <c r="D161" s="9">
        <f t="shared" si="73"/>
        <v>0</v>
      </c>
      <c r="E161" s="9">
        <f t="shared" si="73"/>
        <v>862911.52999999991</v>
      </c>
      <c r="F161" s="9">
        <f t="shared" si="73"/>
        <v>104760.27</v>
      </c>
      <c r="G161" s="9">
        <f t="shared" si="73"/>
        <v>3057927.6799999997</v>
      </c>
      <c r="H161" s="9">
        <f t="shared" si="73"/>
        <v>3007.7565224300943</v>
      </c>
      <c r="I161" s="9" t="e">
        <f t="shared" si="73"/>
        <v>#DIV/0!</v>
      </c>
      <c r="J161" s="9">
        <f t="shared" si="73"/>
        <v>0</v>
      </c>
      <c r="K161" s="9">
        <f t="shared" si="73"/>
        <v>0</v>
      </c>
      <c r="L161" s="9">
        <f t="shared" si="73"/>
        <v>0</v>
      </c>
      <c r="M161" s="9">
        <f t="shared" si="73"/>
        <v>0</v>
      </c>
      <c r="N161" s="9">
        <f t="shared" si="73"/>
        <v>0</v>
      </c>
      <c r="O161" s="9">
        <f t="shared" si="73"/>
        <v>0</v>
      </c>
      <c r="P161" s="9">
        <f t="shared" si="73"/>
        <v>0</v>
      </c>
      <c r="Q161" s="9">
        <f t="shared" si="73"/>
        <v>0</v>
      </c>
      <c r="R161" s="9">
        <f t="shared" si="73"/>
        <v>0</v>
      </c>
      <c r="S161" s="9">
        <f t="shared" si="73"/>
        <v>0</v>
      </c>
      <c r="T161" s="90">
        <f t="shared" si="73"/>
        <v>0</v>
      </c>
      <c r="U161" s="9">
        <f>U162+U163</f>
        <v>4999700</v>
      </c>
    </row>
    <row r="162" spans="1:21" ht="47.25" x14ac:dyDescent="0.25">
      <c r="A162" s="54" t="s">
        <v>300</v>
      </c>
      <c r="B162" s="39" t="s">
        <v>301</v>
      </c>
      <c r="C162" s="22">
        <v>2917700</v>
      </c>
      <c r="D162" s="22">
        <v>0</v>
      </c>
      <c r="E162" s="18">
        <f>[1]сентябрь!K177</f>
        <v>792400.54999999993</v>
      </c>
      <c r="F162" s="22">
        <f>104760.27</f>
        <v>104760.27</v>
      </c>
      <c r="G162" s="142">
        <v>975911.7</v>
      </c>
      <c r="H162" s="10">
        <f>G162/C162*100</f>
        <v>33.447979572951297</v>
      </c>
      <c r="I162" s="11" t="e">
        <f>F162/D162*100</f>
        <v>#DIV/0!</v>
      </c>
      <c r="U162" s="20">
        <v>2917700</v>
      </c>
    </row>
    <row r="163" spans="1:21" ht="47.25" x14ac:dyDescent="0.25">
      <c r="A163" s="54" t="s">
        <v>302</v>
      </c>
      <c r="B163" s="39" t="s">
        <v>303</v>
      </c>
      <c r="C163" s="22">
        <f>3800+66200</f>
        <v>70000</v>
      </c>
      <c r="D163" s="22">
        <v>0</v>
      </c>
      <c r="E163" s="18">
        <f>[1]сентябрь!K178</f>
        <v>70510.98</v>
      </c>
      <c r="F163" s="22">
        <v>0</v>
      </c>
      <c r="G163" s="142">
        <v>2082015.98</v>
      </c>
      <c r="H163" s="10">
        <f>G163/C163*100</f>
        <v>2974.308542857143</v>
      </c>
      <c r="I163" s="11" t="e">
        <f>F163/D163*100</f>
        <v>#DIV/0!</v>
      </c>
      <c r="U163" s="20">
        <f>70000+2012000</f>
        <v>2082000</v>
      </c>
    </row>
    <row r="164" spans="1:21" ht="65.25" customHeight="1" x14ac:dyDescent="0.25">
      <c r="A164" s="82" t="s">
        <v>304</v>
      </c>
      <c r="B164" s="83" t="s">
        <v>305</v>
      </c>
      <c r="C164" s="74">
        <f t="shared" ref="C164:L165" si="74">C165</f>
        <v>0</v>
      </c>
      <c r="D164" s="74">
        <f t="shared" si="74"/>
        <v>0</v>
      </c>
      <c r="E164" s="74">
        <f t="shared" si="74"/>
        <v>2672</v>
      </c>
      <c r="F164" s="74">
        <f t="shared" si="74"/>
        <v>0</v>
      </c>
      <c r="G164" s="74">
        <f t="shared" si="74"/>
        <v>2822</v>
      </c>
      <c r="H164" s="74" t="e">
        <f t="shared" si="74"/>
        <v>#DIV/0!</v>
      </c>
      <c r="I164" s="74" t="e">
        <f t="shared" si="74"/>
        <v>#DIV/0!</v>
      </c>
      <c r="J164" s="74">
        <f t="shared" si="74"/>
        <v>0</v>
      </c>
      <c r="K164" s="74">
        <f t="shared" si="74"/>
        <v>0</v>
      </c>
      <c r="L164" s="74">
        <f t="shared" si="74"/>
        <v>0</v>
      </c>
      <c r="M164" s="74">
        <f t="shared" ref="M164:T165" si="75">M165</f>
        <v>0</v>
      </c>
      <c r="N164" s="74">
        <f t="shared" si="75"/>
        <v>0</v>
      </c>
      <c r="O164" s="74">
        <f t="shared" si="75"/>
        <v>0</v>
      </c>
      <c r="P164" s="74">
        <f t="shared" si="75"/>
        <v>0</v>
      </c>
      <c r="Q164" s="74">
        <f t="shared" si="75"/>
        <v>0</v>
      </c>
      <c r="R164" s="74">
        <f t="shared" si="75"/>
        <v>0</v>
      </c>
      <c r="S164" s="74">
        <f t="shared" si="75"/>
        <v>0</v>
      </c>
      <c r="T164" s="74">
        <f t="shared" si="75"/>
        <v>0</v>
      </c>
      <c r="U164" s="74">
        <f>U165</f>
        <v>2650</v>
      </c>
    </row>
    <row r="165" spans="1:21" ht="47.25" x14ac:dyDescent="0.25">
      <c r="A165" s="62" t="s">
        <v>306</v>
      </c>
      <c r="B165" s="63" t="s">
        <v>307</v>
      </c>
      <c r="C165" s="77">
        <f t="shared" si="74"/>
        <v>0</v>
      </c>
      <c r="D165" s="77">
        <f t="shared" si="74"/>
        <v>0</v>
      </c>
      <c r="E165" s="77">
        <f t="shared" si="74"/>
        <v>2672</v>
      </c>
      <c r="F165" s="77">
        <f t="shared" si="74"/>
        <v>0</v>
      </c>
      <c r="G165" s="77">
        <f t="shared" si="74"/>
        <v>2822</v>
      </c>
      <c r="H165" s="77" t="e">
        <f t="shared" si="74"/>
        <v>#DIV/0!</v>
      </c>
      <c r="I165" s="77" t="e">
        <f t="shared" si="74"/>
        <v>#DIV/0!</v>
      </c>
      <c r="J165" s="77">
        <f t="shared" si="74"/>
        <v>0</v>
      </c>
      <c r="K165" s="77">
        <f t="shared" si="74"/>
        <v>0</v>
      </c>
      <c r="L165" s="77">
        <f t="shared" si="74"/>
        <v>0</v>
      </c>
      <c r="M165" s="77">
        <f t="shared" si="75"/>
        <v>0</v>
      </c>
      <c r="N165" s="77">
        <f t="shared" si="75"/>
        <v>0</v>
      </c>
      <c r="O165" s="77">
        <f t="shared" si="75"/>
        <v>0</v>
      </c>
      <c r="P165" s="77">
        <f t="shared" si="75"/>
        <v>0</v>
      </c>
      <c r="Q165" s="77">
        <f t="shared" si="75"/>
        <v>0</v>
      </c>
      <c r="R165" s="77">
        <f t="shared" si="75"/>
        <v>0</v>
      </c>
      <c r="S165" s="77">
        <f t="shared" si="75"/>
        <v>0</v>
      </c>
      <c r="T165" s="92">
        <f t="shared" si="75"/>
        <v>0</v>
      </c>
      <c r="U165" s="77">
        <f>U166</f>
        <v>2650</v>
      </c>
    </row>
    <row r="166" spans="1:21" ht="35.25" customHeight="1" x14ac:dyDescent="0.25">
      <c r="A166" s="54" t="s">
        <v>306</v>
      </c>
      <c r="B166" s="55" t="s">
        <v>308</v>
      </c>
      <c r="C166" s="19">
        <v>0</v>
      </c>
      <c r="D166" s="19">
        <v>0</v>
      </c>
      <c r="E166" s="18">
        <f>[1]сентябрь!K184</f>
        <v>2672</v>
      </c>
      <c r="F166" s="19">
        <v>0</v>
      </c>
      <c r="G166" s="142">
        <v>2822</v>
      </c>
      <c r="H166" s="10" t="e">
        <f>G166/C166*100</f>
        <v>#DIV/0!</v>
      </c>
      <c r="I166" s="11" t="e">
        <f>F166/D166*100</f>
        <v>#DIV/0!</v>
      </c>
      <c r="U166" s="20">
        <v>2650</v>
      </c>
    </row>
    <row r="167" spans="1:21" x14ac:dyDescent="0.25">
      <c r="A167" s="84" t="s">
        <v>309</v>
      </c>
      <c r="B167" s="32" t="s">
        <v>310</v>
      </c>
      <c r="C167" s="33">
        <f t="shared" ref="C167:T167" si="76">C168+C170+C172</f>
        <v>7812300</v>
      </c>
      <c r="D167" s="33">
        <f t="shared" si="76"/>
        <v>0</v>
      </c>
      <c r="E167" s="33">
        <f t="shared" si="76"/>
        <v>5103001.6800000006</v>
      </c>
      <c r="F167" s="33">
        <f t="shared" si="76"/>
        <v>20620.82</v>
      </c>
      <c r="G167" s="33">
        <f t="shared" si="76"/>
        <v>5681342.2199999997</v>
      </c>
      <c r="H167" s="33">
        <f t="shared" si="76"/>
        <v>264.28247753612203</v>
      </c>
      <c r="I167" s="33" t="e">
        <f t="shared" si="76"/>
        <v>#DIV/0!</v>
      </c>
      <c r="J167" s="33">
        <f t="shared" si="76"/>
        <v>0</v>
      </c>
      <c r="K167" s="33">
        <f t="shared" si="76"/>
        <v>0</v>
      </c>
      <c r="L167" s="33">
        <f t="shared" si="76"/>
        <v>0</v>
      </c>
      <c r="M167" s="33">
        <f t="shared" si="76"/>
        <v>0</v>
      </c>
      <c r="N167" s="33">
        <f t="shared" si="76"/>
        <v>0</v>
      </c>
      <c r="O167" s="33">
        <f t="shared" si="76"/>
        <v>0</v>
      </c>
      <c r="P167" s="33">
        <f t="shared" si="76"/>
        <v>0</v>
      </c>
      <c r="Q167" s="33">
        <f t="shared" si="76"/>
        <v>0</v>
      </c>
      <c r="R167" s="33">
        <f t="shared" si="76"/>
        <v>0</v>
      </c>
      <c r="S167" s="33">
        <f t="shared" si="76"/>
        <v>0</v>
      </c>
      <c r="T167" s="93">
        <f t="shared" si="76"/>
        <v>0</v>
      </c>
      <c r="U167" s="33">
        <f>U168+U170+U172</f>
        <v>7812300</v>
      </c>
    </row>
    <row r="168" spans="1:21" ht="51.75" customHeight="1" x14ac:dyDescent="0.25">
      <c r="A168" s="85" t="s">
        <v>311</v>
      </c>
      <c r="B168" s="76" t="s">
        <v>312</v>
      </c>
      <c r="C168" s="70">
        <f t="shared" ref="C168:T168" si="77">C169</f>
        <v>100000</v>
      </c>
      <c r="D168" s="70">
        <f t="shared" si="77"/>
        <v>0</v>
      </c>
      <c r="E168" s="70">
        <f t="shared" si="77"/>
        <v>99888.84</v>
      </c>
      <c r="F168" s="70">
        <f t="shared" si="77"/>
        <v>53.14</v>
      </c>
      <c r="G168" s="70">
        <f t="shared" si="77"/>
        <v>99995.709999999992</v>
      </c>
      <c r="H168" s="70">
        <f t="shared" si="77"/>
        <v>99.995709999999988</v>
      </c>
      <c r="I168" s="70" t="e">
        <f t="shared" si="77"/>
        <v>#DIV/0!</v>
      </c>
      <c r="J168" s="70">
        <f t="shared" si="77"/>
        <v>0</v>
      </c>
      <c r="K168" s="70">
        <f t="shared" si="77"/>
        <v>0</v>
      </c>
      <c r="L168" s="70">
        <f t="shared" si="77"/>
        <v>0</v>
      </c>
      <c r="M168" s="70">
        <f t="shared" si="77"/>
        <v>0</v>
      </c>
      <c r="N168" s="70">
        <f t="shared" si="77"/>
        <v>0</v>
      </c>
      <c r="O168" s="70">
        <f t="shared" si="77"/>
        <v>0</v>
      </c>
      <c r="P168" s="70">
        <f t="shared" si="77"/>
        <v>0</v>
      </c>
      <c r="Q168" s="70">
        <f t="shared" si="77"/>
        <v>0</v>
      </c>
      <c r="R168" s="70">
        <f t="shared" si="77"/>
        <v>0</v>
      </c>
      <c r="S168" s="70">
        <f t="shared" si="77"/>
        <v>0</v>
      </c>
      <c r="T168" s="89">
        <f t="shared" si="77"/>
        <v>0</v>
      </c>
      <c r="U168" s="70">
        <f>U169</f>
        <v>100000</v>
      </c>
    </row>
    <row r="169" spans="1:21" ht="36.75" customHeight="1" x14ac:dyDescent="0.25">
      <c r="A169" s="52" t="s">
        <v>313</v>
      </c>
      <c r="B169" s="53" t="s">
        <v>314</v>
      </c>
      <c r="C169" s="21">
        <f>100000</f>
        <v>100000</v>
      </c>
      <c r="D169" s="21">
        <v>0</v>
      </c>
      <c r="E169" s="21">
        <f>[1]сентябрь!K187</f>
        <v>99888.84</v>
      </c>
      <c r="F169" s="21">
        <f>53.14</f>
        <v>53.14</v>
      </c>
      <c r="G169" s="21">
        <v>99995.709999999992</v>
      </c>
      <c r="H169" s="94">
        <f>G169/C169*100</f>
        <v>99.995709999999988</v>
      </c>
      <c r="I169" s="95" t="e">
        <f>F169/D169*100</f>
        <v>#DIV/0!</v>
      </c>
      <c r="J169" s="111"/>
      <c r="K169" s="111"/>
      <c r="L169" s="111"/>
      <c r="M169" s="111"/>
      <c r="N169" s="111"/>
      <c r="O169" s="111"/>
      <c r="P169" s="111"/>
      <c r="Q169" s="111"/>
      <c r="R169" s="111"/>
      <c r="S169" s="111"/>
      <c r="T169" s="111"/>
      <c r="U169" s="21">
        <v>100000</v>
      </c>
    </row>
    <row r="170" spans="1:21" ht="19.5" customHeight="1" x14ac:dyDescent="0.25">
      <c r="A170" s="59" t="s">
        <v>315</v>
      </c>
      <c r="B170" s="60" t="s">
        <v>316</v>
      </c>
      <c r="C170" s="86">
        <f t="shared" ref="C170:T170" si="78">C171</f>
        <v>60000</v>
      </c>
      <c r="D170" s="86">
        <f t="shared" si="78"/>
        <v>0</v>
      </c>
      <c r="E170" s="86">
        <f t="shared" si="78"/>
        <v>55243.1</v>
      </c>
      <c r="F170" s="86">
        <f t="shared" si="78"/>
        <v>0</v>
      </c>
      <c r="G170" s="86">
        <f t="shared" si="78"/>
        <v>55243.1</v>
      </c>
      <c r="H170" s="86">
        <f t="shared" si="78"/>
        <v>92.071833333333331</v>
      </c>
      <c r="I170" s="86" t="e">
        <f t="shared" si="78"/>
        <v>#DIV/0!</v>
      </c>
      <c r="J170" s="86">
        <f t="shared" si="78"/>
        <v>0</v>
      </c>
      <c r="K170" s="86">
        <f t="shared" si="78"/>
        <v>0</v>
      </c>
      <c r="L170" s="86">
        <f t="shared" si="78"/>
        <v>0</v>
      </c>
      <c r="M170" s="86">
        <f t="shared" si="78"/>
        <v>0</v>
      </c>
      <c r="N170" s="86">
        <f t="shared" si="78"/>
        <v>0</v>
      </c>
      <c r="O170" s="86">
        <f t="shared" si="78"/>
        <v>0</v>
      </c>
      <c r="P170" s="86">
        <f t="shared" si="78"/>
        <v>0</v>
      </c>
      <c r="Q170" s="86">
        <f t="shared" si="78"/>
        <v>0</v>
      </c>
      <c r="R170" s="86">
        <f t="shared" si="78"/>
        <v>0</v>
      </c>
      <c r="S170" s="86">
        <f t="shared" si="78"/>
        <v>0</v>
      </c>
      <c r="T170" s="86">
        <f t="shared" si="78"/>
        <v>0</v>
      </c>
      <c r="U170" s="86">
        <f>U171</f>
        <v>60000</v>
      </c>
    </row>
    <row r="171" spans="1:21" ht="78.75" x14ac:dyDescent="0.25">
      <c r="A171" s="54" t="s">
        <v>317</v>
      </c>
      <c r="B171" s="55" t="s">
        <v>318</v>
      </c>
      <c r="C171" s="19">
        <f>60000</f>
        <v>60000</v>
      </c>
      <c r="D171" s="19">
        <v>0</v>
      </c>
      <c r="E171" s="18">
        <f>[1]сентябрь!K189</f>
        <v>55243.1</v>
      </c>
      <c r="F171" s="19">
        <v>0</v>
      </c>
      <c r="G171" s="142">
        <f>E171+F171</f>
        <v>55243.1</v>
      </c>
      <c r="H171" s="94">
        <f>G171/C171*100</f>
        <v>92.071833333333331</v>
      </c>
      <c r="I171" s="95" t="e">
        <f>F171/D171*100</f>
        <v>#DIV/0!</v>
      </c>
      <c r="J171" s="111"/>
      <c r="K171" s="111"/>
      <c r="L171" s="111"/>
      <c r="M171" s="111"/>
      <c r="N171" s="111"/>
      <c r="O171" s="111"/>
      <c r="P171" s="111"/>
      <c r="Q171" s="111"/>
      <c r="R171" s="111"/>
      <c r="S171" s="111"/>
      <c r="T171" s="111"/>
      <c r="U171" s="20">
        <v>60000</v>
      </c>
    </row>
    <row r="172" spans="1:21" x14ac:dyDescent="0.25">
      <c r="A172" s="85" t="s">
        <v>319</v>
      </c>
      <c r="B172" s="76" t="s">
        <v>320</v>
      </c>
      <c r="C172" s="70">
        <f t="shared" ref="C172:T172" si="79">C173</f>
        <v>7652300</v>
      </c>
      <c r="D172" s="70">
        <f t="shared" si="79"/>
        <v>0</v>
      </c>
      <c r="E172" s="70">
        <f t="shared" si="79"/>
        <v>4947869.74</v>
      </c>
      <c r="F172" s="70">
        <f t="shared" si="79"/>
        <v>20567.68</v>
      </c>
      <c r="G172" s="70">
        <f t="shared" si="79"/>
        <v>5526103.4100000001</v>
      </c>
      <c r="H172" s="70">
        <f t="shared" si="79"/>
        <v>72.214934202788712</v>
      </c>
      <c r="I172" s="70" t="e">
        <f t="shared" si="79"/>
        <v>#DIV/0!</v>
      </c>
      <c r="J172" s="70">
        <f t="shared" si="79"/>
        <v>0</v>
      </c>
      <c r="K172" s="70">
        <f t="shared" si="79"/>
        <v>0</v>
      </c>
      <c r="L172" s="70">
        <f t="shared" si="79"/>
        <v>0</v>
      </c>
      <c r="M172" s="70">
        <f t="shared" si="79"/>
        <v>0</v>
      </c>
      <c r="N172" s="70">
        <f t="shared" si="79"/>
        <v>0</v>
      </c>
      <c r="O172" s="70">
        <f t="shared" si="79"/>
        <v>0</v>
      </c>
      <c r="P172" s="70">
        <f t="shared" si="79"/>
        <v>0</v>
      </c>
      <c r="Q172" s="70">
        <f t="shared" si="79"/>
        <v>0</v>
      </c>
      <c r="R172" s="70">
        <f t="shared" si="79"/>
        <v>0</v>
      </c>
      <c r="S172" s="70">
        <f t="shared" si="79"/>
        <v>0</v>
      </c>
      <c r="T172" s="70">
        <f t="shared" si="79"/>
        <v>0</v>
      </c>
      <c r="U172" s="70">
        <f>U173</f>
        <v>7652300</v>
      </c>
    </row>
    <row r="173" spans="1:21" ht="31.5" x14ac:dyDescent="0.25">
      <c r="A173" s="57" t="s">
        <v>321</v>
      </c>
      <c r="B173" s="39" t="s">
        <v>322</v>
      </c>
      <c r="C173" s="22">
        <v>7652300</v>
      </c>
      <c r="D173" s="22">
        <v>0</v>
      </c>
      <c r="E173" s="22">
        <f>[1]сентябрь!K191</f>
        <v>4947869.74</v>
      </c>
      <c r="F173" s="22">
        <f>19946.23+5.96+615.49</f>
        <v>20567.68</v>
      </c>
      <c r="G173" s="144">
        <v>5526103.4100000001</v>
      </c>
      <c r="H173" s="94">
        <f>G173/C173*100</f>
        <v>72.214934202788712</v>
      </c>
      <c r="I173" s="95" t="e">
        <f>F173/D173*100</f>
        <v>#DIV/0!</v>
      </c>
      <c r="J173" s="111"/>
      <c r="K173" s="111"/>
      <c r="L173" s="111"/>
      <c r="M173" s="111"/>
      <c r="N173" s="111"/>
      <c r="O173" s="111"/>
      <c r="P173" s="111"/>
      <c r="Q173" s="111"/>
      <c r="R173" s="111"/>
      <c r="S173" s="111"/>
      <c r="T173" s="111"/>
      <c r="U173" s="30">
        <v>7652300</v>
      </c>
    </row>
    <row r="174" spans="1:21" x14ac:dyDescent="0.25">
      <c r="A174" s="31" t="s">
        <v>323</v>
      </c>
      <c r="B174" s="32" t="s">
        <v>324</v>
      </c>
      <c r="C174" s="33">
        <f t="shared" ref="C174:T174" si="80">C175+C177+C179</f>
        <v>1785866.52</v>
      </c>
      <c r="D174" s="33">
        <f t="shared" si="80"/>
        <v>0</v>
      </c>
      <c r="E174" s="33">
        <f t="shared" si="80"/>
        <v>1780172.6600000001</v>
      </c>
      <c r="F174" s="33">
        <f t="shared" si="80"/>
        <v>0</v>
      </c>
      <c r="G174" s="33">
        <f t="shared" si="80"/>
        <v>1751969.82</v>
      </c>
      <c r="H174" s="33" t="e">
        <f t="shared" si="80"/>
        <v>#DIV/0!</v>
      </c>
      <c r="I174" s="33" t="e">
        <f t="shared" si="80"/>
        <v>#DIV/0!</v>
      </c>
      <c r="J174" s="33">
        <f t="shared" si="80"/>
        <v>0</v>
      </c>
      <c r="K174" s="33">
        <f t="shared" si="80"/>
        <v>0</v>
      </c>
      <c r="L174" s="33">
        <f t="shared" si="80"/>
        <v>0</v>
      </c>
      <c r="M174" s="33">
        <f t="shared" si="80"/>
        <v>0</v>
      </c>
      <c r="N174" s="33">
        <f t="shared" si="80"/>
        <v>0</v>
      </c>
      <c r="O174" s="33">
        <f t="shared" si="80"/>
        <v>0</v>
      </c>
      <c r="P174" s="33">
        <f t="shared" si="80"/>
        <v>0</v>
      </c>
      <c r="Q174" s="33">
        <f t="shared" si="80"/>
        <v>0</v>
      </c>
      <c r="R174" s="33">
        <f t="shared" si="80"/>
        <v>0</v>
      </c>
      <c r="S174" s="33">
        <f t="shared" si="80"/>
        <v>0</v>
      </c>
      <c r="T174" s="33">
        <f t="shared" si="80"/>
        <v>0</v>
      </c>
      <c r="U174" s="33">
        <f>U175+U177+U179</f>
        <v>1785866.52</v>
      </c>
    </row>
    <row r="175" spans="1:21" x14ac:dyDescent="0.25">
      <c r="A175" s="13" t="s">
        <v>325</v>
      </c>
      <c r="B175" s="14" t="s">
        <v>326</v>
      </c>
      <c r="C175" s="15">
        <f t="shared" ref="C175:T175" si="81">C176</f>
        <v>0</v>
      </c>
      <c r="D175" s="15">
        <f t="shared" si="81"/>
        <v>0</v>
      </c>
      <c r="E175" s="15">
        <f t="shared" si="81"/>
        <v>0</v>
      </c>
      <c r="F175" s="15">
        <f t="shared" si="81"/>
        <v>0</v>
      </c>
      <c r="G175" s="15">
        <f t="shared" si="81"/>
        <v>0</v>
      </c>
      <c r="H175" s="15" t="e">
        <f t="shared" si="81"/>
        <v>#DIV/0!</v>
      </c>
      <c r="I175" s="15" t="e">
        <f t="shared" si="81"/>
        <v>#DIV/0!</v>
      </c>
      <c r="J175" s="15">
        <f t="shared" si="81"/>
        <v>0</v>
      </c>
      <c r="K175" s="15">
        <f t="shared" si="81"/>
        <v>0</v>
      </c>
      <c r="L175" s="15">
        <f t="shared" si="81"/>
        <v>0</v>
      </c>
      <c r="M175" s="15">
        <f t="shared" si="81"/>
        <v>0</v>
      </c>
      <c r="N175" s="15">
        <f t="shared" si="81"/>
        <v>0</v>
      </c>
      <c r="O175" s="15">
        <f t="shared" si="81"/>
        <v>0</v>
      </c>
      <c r="P175" s="15">
        <f t="shared" si="81"/>
        <v>0</v>
      </c>
      <c r="Q175" s="15">
        <f t="shared" si="81"/>
        <v>0</v>
      </c>
      <c r="R175" s="15">
        <f t="shared" si="81"/>
        <v>0</v>
      </c>
      <c r="S175" s="15">
        <f t="shared" si="81"/>
        <v>0</v>
      </c>
      <c r="T175" s="15">
        <f t="shared" si="81"/>
        <v>0</v>
      </c>
      <c r="U175" s="15">
        <f>U176</f>
        <v>0</v>
      </c>
    </row>
    <row r="176" spans="1:21" x14ac:dyDescent="0.25">
      <c r="A176" s="16" t="s">
        <v>327</v>
      </c>
      <c r="B176" s="17" t="s">
        <v>328</v>
      </c>
      <c r="C176" s="18">
        <v>0</v>
      </c>
      <c r="D176" s="22">
        <v>0</v>
      </c>
      <c r="E176" s="18">
        <f>[1]сентябрь!K194</f>
        <v>0</v>
      </c>
      <c r="F176" s="18">
        <f>34877.28+15000+4480.05+9685.5+8500+5300+4700+33.07+11556-32665.55-61466.35+2346.29-2346.29+34877.28-34877.28+78388.78-78388.78+11775-11775</f>
        <v>0</v>
      </c>
      <c r="G176" s="20">
        <v>0</v>
      </c>
      <c r="H176" s="10" t="e">
        <f>G176/C176*100</f>
        <v>#DIV/0!</v>
      </c>
      <c r="I176" s="11" t="e">
        <f>F176/D176*100</f>
        <v>#DIV/0!</v>
      </c>
      <c r="U176" s="20">
        <v>0</v>
      </c>
    </row>
    <row r="177" spans="1:21" x14ac:dyDescent="0.25">
      <c r="A177" s="13" t="s">
        <v>329</v>
      </c>
      <c r="B177" s="14" t="s">
        <v>330</v>
      </c>
      <c r="C177" s="15">
        <f t="shared" ref="C177:T177" si="82">C178</f>
        <v>61500</v>
      </c>
      <c r="D177" s="15">
        <f t="shared" si="82"/>
        <v>0</v>
      </c>
      <c r="E177" s="15">
        <f t="shared" si="82"/>
        <v>55806.140000000021</v>
      </c>
      <c r="F177" s="15">
        <f t="shared" si="82"/>
        <v>0</v>
      </c>
      <c r="G177" s="15">
        <f t="shared" si="82"/>
        <v>27603.300000000021</v>
      </c>
      <c r="H177" s="15">
        <f t="shared" si="82"/>
        <v>44.883414634146376</v>
      </c>
      <c r="I177" s="15" t="e">
        <f t="shared" si="82"/>
        <v>#DIV/0!</v>
      </c>
      <c r="J177" s="15">
        <f t="shared" si="82"/>
        <v>0</v>
      </c>
      <c r="K177" s="15">
        <f t="shared" si="82"/>
        <v>0</v>
      </c>
      <c r="L177" s="15">
        <f t="shared" si="82"/>
        <v>0</v>
      </c>
      <c r="M177" s="15">
        <f t="shared" si="82"/>
        <v>0</v>
      </c>
      <c r="N177" s="15">
        <f t="shared" si="82"/>
        <v>0</v>
      </c>
      <c r="O177" s="15">
        <f t="shared" si="82"/>
        <v>0</v>
      </c>
      <c r="P177" s="15">
        <f t="shared" si="82"/>
        <v>0</v>
      </c>
      <c r="Q177" s="15">
        <f t="shared" si="82"/>
        <v>0</v>
      </c>
      <c r="R177" s="15">
        <f t="shared" si="82"/>
        <v>0</v>
      </c>
      <c r="S177" s="15">
        <f t="shared" si="82"/>
        <v>0</v>
      </c>
      <c r="T177" s="15">
        <f t="shared" si="82"/>
        <v>0</v>
      </c>
      <c r="U177" s="15">
        <f>U178</f>
        <v>61500</v>
      </c>
    </row>
    <row r="178" spans="1:21" x14ac:dyDescent="0.25">
      <c r="A178" s="16" t="s">
        <v>331</v>
      </c>
      <c r="B178" s="17" t="s">
        <v>332</v>
      </c>
      <c r="C178" s="22">
        <f>9919.56+51580.44</f>
        <v>61500</v>
      </c>
      <c r="D178" s="22">
        <v>0</v>
      </c>
      <c r="E178" s="18">
        <f>[1]сентябрь!K196</f>
        <v>55806.140000000021</v>
      </c>
      <c r="F178" s="18">
        <v>0</v>
      </c>
      <c r="G178" s="142">
        <v>27603.300000000021</v>
      </c>
      <c r="H178" s="10">
        <f>G178/C178*100</f>
        <v>44.883414634146376</v>
      </c>
      <c r="I178" s="11" t="e">
        <f>F178/D178*100</f>
        <v>#DIV/0!</v>
      </c>
      <c r="U178" s="20">
        <v>61500</v>
      </c>
    </row>
    <row r="179" spans="1:21" x14ac:dyDescent="0.25">
      <c r="A179" s="13" t="s">
        <v>333</v>
      </c>
      <c r="B179" s="14" t="s">
        <v>334</v>
      </c>
      <c r="C179" s="15">
        <f t="shared" ref="C179:T179" si="83">C180</f>
        <v>1724366.52</v>
      </c>
      <c r="D179" s="15">
        <f t="shared" si="83"/>
        <v>0</v>
      </c>
      <c r="E179" s="15">
        <f t="shared" si="83"/>
        <v>1724366.52</v>
      </c>
      <c r="F179" s="15">
        <f t="shared" si="83"/>
        <v>0</v>
      </c>
      <c r="G179" s="15">
        <f t="shared" si="83"/>
        <v>1724366.52</v>
      </c>
      <c r="H179" s="15">
        <f t="shared" si="83"/>
        <v>100</v>
      </c>
      <c r="I179" s="15" t="e">
        <f t="shared" si="83"/>
        <v>#DIV/0!</v>
      </c>
      <c r="J179" s="15">
        <f t="shared" si="83"/>
        <v>0</v>
      </c>
      <c r="K179" s="15">
        <f t="shared" si="83"/>
        <v>0</v>
      </c>
      <c r="L179" s="15">
        <f t="shared" si="83"/>
        <v>0</v>
      </c>
      <c r="M179" s="15">
        <f t="shared" si="83"/>
        <v>0</v>
      </c>
      <c r="N179" s="15">
        <f t="shared" si="83"/>
        <v>0</v>
      </c>
      <c r="O179" s="15">
        <f t="shared" si="83"/>
        <v>0</v>
      </c>
      <c r="P179" s="15">
        <f t="shared" si="83"/>
        <v>0</v>
      </c>
      <c r="Q179" s="15">
        <f t="shared" si="83"/>
        <v>0</v>
      </c>
      <c r="R179" s="15">
        <f t="shared" si="83"/>
        <v>0</v>
      </c>
      <c r="S179" s="15">
        <f t="shared" si="83"/>
        <v>0</v>
      </c>
      <c r="T179" s="15">
        <f t="shared" si="83"/>
        <v>0</v>
      </c>
      <c r="U179" s="15">
        <f>U180</f>
        <v>1724366.52</v>
      </c>
    </row>
    <row r="180" spans="1:21" x14ac:dyDescent="0.25">
      <c r="A180" s="16" t="s">
        <v>335</v>
      </c>
      <c r="B180" s="17" t="s">
        <v>336</v>
      </c>
      <c r="C180" s="22">
        <f>1724366.52</f>
        <v>1724366.52</v>
      </c>
      <c r="D180" s="18">
        <v>0</v>
      </c>
      <c r="E180" s="18">
        <f>[1]сентябрь!K198</f>
        <v>1724366.52</v>
      </c>
      <c r="F180" s="18">
        <f>9392.05-9392.05</f>
        <v>0</v>
      </c>
      <c r="G180" s="142">
        <f>E180+F180</f>
        <v>1724366.52</v>
      </c>
      <c r="H180" s="10">
        <f>G180/C180*100</f>
        <v>100</v>
      </c>
      <c r="I180" s="11" t="e">
        <f>F180/D180*100</f>
        <v>#DIV/0!</v>
      </c>
      <c r="U180" s="20">
        <v>1724366.52</v>
      </c>
    </row>
    <row r="181" spans="1:21" x14ac:dyDescent="0.25">
      <c r="A181" s="124" t="s">
        <v>348</v>
      </c>
      <c r="B181" s="125" t="s">
        <v>352</v>
      </c>
      <c r="C181" s="126">
        <v>3559286576.3400002</v>
      </c>
      <c r="D181" s="127"/>
      <c r="E181" s="127"/>
      <c r="F181" s="127"/>
      <c r="G181" s="143">
        <v>2745463307.5700002</v>
      </c>
      <c r="H181" s="128"/>
      <c r="I181" s="129"/>
      <c r="J181" s="130"/>
      <c r="K181" s="130"/>
      <c r="L181" s="130"/>
      <c r="M181" s="130"/>
      <c r="N181" s="130"/>
      <c r="O181" s="130"/>
      <c r="P181" s="130"/>
      <c r="Q181" s="130"/>
      <c r="R181" s="130"/>
      <c r="S181" s="130"/>
      <c r="T181" s="130"/>
      <c r="U181" s="126">
        <f>U182+U187+U188+U189</f>
        <v>3559306576.3400002</v>
      </c>
    </row>
    <row r="182" spans="1:21" ht="31.5" x14ac:dyDescent="0.25">
      <c r="A182" s="31" t="s">
        <v>349</v>
      </c>
      <c r="B182" s="32" t="s">
        <v>353</v>
      </c>
      <c r="C182" s="74">
        <f>C183+C184+C185+C186</f>
        <v>3415949364.2799997</v>
      </c>
      <c r="D182" s="137"/>
      <c r="E182" s="137"/>
      <c r="F182" s="137"/>
      <c r="G182" s="138">
        <v>2602106964.3700004</v>
      </c>
      <c r="H182" s="139"/>
      <c r="I182" s="140"/>
      <c r="J182" s="141"/>
      <c r="K182" s="141"/>
      <c r="L182" s="141"/>
      <c r="M182" s="141"/>
      <c r="N182" s="141"/>
      <c r="O182" s="141"/>
      <c r="P182" s="141"/>
      <c r="Q182" s="141"/>
      <c r="R182" s="141"/>
      <c r="S182" s="141"/>
      <c r="T182" s="141"/>
      <c r="U182" s="74">
        <f>U183+U184+U185+U186</f>
        <v>3415949364.2800002</v>
      </c>
    </row>
    <row r="183" spans="1:21" s="122" customFormat="1" x14ac:dyDescent="0.25">
      <c r="A183" s="117" t="s">
        <v>350</v>
      </c>
      <c r="B183" s="118" t="s">
        <v>354</v>
      </c>
      <c r="C183" s="119">
        <v>439891900</v>
      </c>
      <c r="D183" s="120"/>
      <c r="E183" s="120"/>
      <c r="F183" s="120"/>
      <c r="G183" s="114">
        <v>405427900</v>
      </c>
      <c r="H183" s="114"/>
      <c r="I183" s="115"/>
      <c r="J183" s="121"/>
      <c r="K183" s="121"/>
      <c r="L183" s="121"/>
      <c r="M183" s="121"/>
      <c r="N183" s="121"/>
      <c r="O183" s="121"/>
      <c r="P183" s="121"/>
      <c r="Q183" s="121"/>
      <c r="R183" s="121"/>
      <c r="S183" s="121"/>
      <c r="T183" s="121"/>
      <c r="U183" s="119">
        <v>439891900</v>
      </c>
    </row>
    <row r="184" spans="1:21" s="122" customFormat="1" x14ac:dyDescent="0.25">
      <c r="A184" s="117" t="s">
        <v>351</v>
      </c>
      <c r="B184" s="123" t="s">
        <v>355</v>
      </c>
      <c r="C184" s="121">
        <v>694766239.27999997</v>
      </c>
      <c r="D184" s="121"/>
      <c r="E184" s="121"/>
      <c r="F184" s="121"/>
      <c r="G184" s="121">
        <v>163324545.09999999</v>
      </c>
      <c r="H184" s="114"/>
      <c r="I184" s="115"/>
      <c r="J184" s="121"/>
      <c r="K184" s="121"/>
      <c r="L184" s="121"/>
      <c r="M184" s="121"/>
      <c r="N184" s="121"/>
      <c r="O184" s="121"/>
      <c r="P184" s="121"/>
      <c r="Q184" s="121"/>
      <c r="R184" s="121"/>
      <c r="S184" s="121"/>
      <c r="T184" s="121"/>
      <c r="U184" s="121">
        <f>695985000+177911.07+2831528.21-4228200</f>
        <v>694766239.28000009</v>
      </c>
    </row>
    <row r="185" spans="1:21" s="122" customFormat="1" x14ac:dyDescent="0.25">
      <c r="A185" s="117" t="s">
        <v>356</v>
      </c>
      <c r="B185" s="118" t="s">
        <v>357</v>
      </c>
      <c r="C185" s="121">
        <v>1884764500</v>
      </c>
      <c r="D185" s="121"/>
      <c r="E185" s="121"/>
      <c r="F185" s="121"/>
      <c r="G185" s="121">
        <v>1647097361.3300002</v>
      </c>
      <c r="H185" s="114"/>
      <c r="I185" s="115"/>
      <c r="J185" s="121"/>
      <c r="K185" s="121"/>
      <c r="L185" s="121"/>
      <c r="M185" s="121"/>
      <c r="N185" s="121"/>
      <c r="O185" s="121"/>
      <c r="P185" s="121"/>
      <c r="Q185" s="121"/>
      <c r="R185" s="121"/>
      <c r="S185" s="121"/>
      <c r="T185" s="121"/>
      <c r="U185" s="121">
        <v>1884764500</v>
      </c>
    </row>
    <row r="186" spans="1:21" s="122" customFormat="1" x14ac:dyDescent="0.25">
      <c r="A186" s="117" t="s">
        <v>358</v>
      </c>
      <c r="B186" s="118" t="s">
        <v>359</v>
      </c>
      <c r="C186" s="121">
        <v>396526725</v>
      </c>
      <c r="D186" s="121"/>
      <c r="E186" s="121"/>
      <c r="F186" s="121"/>
      <c r="G186" s="121">
        <v>386257157.94</v>
      </c>
      <c r="H186" s="114"/>
      <c r="I186" s="115"/>
      <c r="J186" s="121"/>
      <c r="K186" s="121"/>
      <c r="L186" s="121"/>
      <c r="M186" s="121"/>
      <c r="N186" s="121"/>
      <c r="O186" s="121"/>
      <c r="P186" s="121"/>
      <c r="Q186" s="121"/>
      <c r="R186" s="121"/>
      <c r="S186" s="121"/>
      <c r="T186" s="121"/>
      <c r="U186" s="121">
        <v>396526725</v>
      </c>
    </row>
    <row r="187" spans="1:21" ht="31.5" x14ac:dyDescent="0.25">
      <c r="A187" s="31" t="s">
        <v>364</v>
      </c>
      <c r="B187" s="32" t="s">
        <v>365</v>
      </c>
      <c r="C187" s="116">
        <v>2338630.46</v>
      </c>
      <c r="D187" s="116"/>
      <c r="E187" s="116"/>
      <c r="F187" s="116"/>
      <c r="G187" s="116">
        <v>2357761.6</v>
      </c>
      <c r="H187" s="116"/>
      <c r="I187" s="116"/>
      <c r="J187" s="116"/>
      <c r="K187" s="116"/>
      <c r="L187" s="116"/>
      <c r="M187" s="116"/>
      <c r="N187" s="116"/>
      <c r="O187" s="116"/>
      <c r="P187" s="116"/>
      <c r="Q187" s="116"/>
      <c r="R187" s="116"/>
      <c r="S187" s="116"/>
      <c r="T187" s="116"/>
      <c r="U187" s="116">
        <f>2338630.46+20000</f>
        <v>2358630.46</v>
      </c>
    </row>
    <row r="188" spans="1:21" x14ac:dyDescent="0.25">
      <c r="A188" s="58" t="s">
        <v>361</v>
      </c>
      <c r="B188" s="8" t="s">
        <v>362</v>
      </c>
      <c r="C188" s="116">
        <v>140998767.66</v>
      </c>
      <c r="D188" s="116"/>
      <c r="E188" s="116"/>
      <c r="F188" s="116"/>
      <c r="G188" s="116">
        <v>140998767.66</v>
      </c>
      <c r="H188" s="116"/>
      <c r="I188" s="116"/>
      <c r="J188" s="116"/>
      <c r="K188" s="116"/>
      <c r="L188" s="116"/>
      <c r="M188" s="116"/>
      <c r="N188" s="116"/>
      <c r="O188" s="116"/>
      <c r="P188" s="116"/>
      <c r="Q188" s="116"/>
      <c r="R188" s="116"/>
      <c r="S188" s="116"/>
      <c r="T188" s="116"/>
      <c r="U188" s="116">
        <v>140998767.66</v>
      </c>
    </row>
    <row r="189" spans="1:21" ht="31.5" x14ac:dyDescent="0.25">
      <c r="A189" s="31" t="s">
        <v>363</v>
      </c>
      <c r="B189" s="8" t="s">
        <v>360</v>
      </c>
      <c r="C189" s="116">
        <v>-186.06</v>
      </c>
      <c r="D189" s="116"/>
      <c r="E189" s="116"/>
      <c r="F189" s="116"/>
      <c r="G189" s="116">
        <v>-186.06</v>
      </c>
      <c r="H189" s="116"/>
      <c r="I189" s="116"/>
      <c r="J189" s="116"/>
      <c r="K189" s="116"/>
      <c r="L189" s="116"/>
      <c r="M189" s="116"/>
      <c r="N189" s="116"/>
      <c r="O189" s="116"/>
      <c r="P189" s="116"/>
      <c r="Q189" s="116"/>
      <c r="R189" s="116"/>
      <c r="S189" s="116"/>
      <c r="T189" s="116"/>
      <c r="U189" s="116">
        <v>-186.06</v>
      </c>
    </row>
    <row r="190" spans="1:21" x14ac:dyDescent="0.25">
      <c r="A190" s="112" t="s">
        <v>347</v>
      </c>
      <c r="B190" s="112"/>
      <c r="C190" s="113">
        <f t="shared" ref="C190:T190" si="84">C181+C7</f>
        <v>5863282692.8600006</v>
      </c>
      <c r="D190" s="113">
        <f t="shared" si="84"/>
        <v>0</v>
      </c>
      <c r="E190" s="113">
        <f t="shared" si="84"/>
        <v>1698382118.98</v>
      </c>
      <c r="F190" s="113">
        <f t="shared" si="84"/>
        <v>48406319.059999987</v>
      </c>
      <c r="G190" s="113">
        <f>G181+G7</f>
        <v>4882137435.9100008</v>
      </c>
      <c r="H190" s="113" t="e">
        <f t="shared" si="84"/>
        <v>#DIV/0!</v>
      </c>
      <c r="I190" s="113" t="e">
        <f t="shared" si="84"/>
        <v>#DIV/0!</v>
      </c>
      <c r="J190" s="113">
        <f t="shared" si="84"/>
        <v>0</v>
      </c>
      <c r="K190" s="113">
        <f t="shared" si="84"/>
        <v>0</v>
      </c>
      <c r="L190" s="113">
        <f t="shared" si="84"/>
        <v>0</v>
      </c>
      <c r="M190" s="113">
        <f t="shared" si="84"/>
        <v>0</v>
      </c>
      <c r="N190" s="113">
        <f t="shared" si="84"/>
        <v>0</v>
      </c>
      <c r="O190" s="113">
        <f t="shared" si="84"/>
        <v>0</v>
      </c>
      <c r="P190" s="113">
        <f t="shared" si="84"/>
        <v>0</v>
      </c>
      <c r="Q190" s="113">
        <f t="shared" si="84"/>
        <v>0</v>
      </c>
      <c r="R190" s="113">
        <f t="shared" si="84"/>
        <v>0</v>
      </c>
      <c r="S190" s="113">
        <f t="shared" si="84"/>
        <v>0</v>
      </c>
      <c r="T190" s="113">
        <f t="shared" si="84"/>
        <v>0</v>
      </c>
      <c r="U190" s="113">
        <f>U7+U181</f>
        <v>5956714692.8600006</v>
      </c>
    </row>
    <row r="191" spans="1:21" x14ac:dyDescent="0.25">
      <c r="H191" s="87"/>
      <c r="I191" s="6"/>
      <c r="U191" s="106"/>
    </row>
    <row r="192" spans="1:21" ht="15" x14ac:dyDescent="0.25">
      <c r="C192" s="106"/>
      <c r="D192" s="106"/>
      <c r="E192" s="106"/>
      <c r="F192" s="106"/>
      <c r="G192" s="106"/>
      <c r="H192" s="106"/>
      <c r="I192" s="106"/>
      <c r="J192" s="106"/>
      <c r="K192" s="106"/>
      <c r="L192" s="106"/>
      <c r="M192" s="106"/>
      <c r="N192" s="106"/>
      <c r="O192" s="106"/>
      <c r="P192" s="106"/>
      <c r="Q192" s="106"/>
      <c r="R192" s="106"/>
      <c r="S192" s="106"/>
      <c r="T192" s="106"/>
      <c r="U192" s="106"/>
    </row>
    <row r="193" spans="3:21" ht="15" x14ac:dyDescent="0.25">
      <c r="C193" s="106"/>
      <c r="D193" s="106"/>
      <c r="E193" s="106"/>
      <c r="F193" s="106"/>
      <c r="G193" s="106"/>
      <c r="H193" s="106"/>
      <c r="I193" s="106"/>
      <c r="J193" s="106"/>
      <c r="K193" s="106"/>
      <c r="L193" s="106"/>
      <c r="M193" s="106"/>
      <c r="N193" s="106"/>
      <c r="O193" s="106"/>
      <c r="P193" s="106"/>
      <c r="Q193" s="106"/>
      <c r="R193" s="106"/>
      <c r="S193" s="106"/>
      <c r="T193" s="106"/>
      <c r="U193" s="106"/>
    </row>
    <row r="194" spans="3:21" x14ac:dyDescent="0.25">
      <c r="G194" s="106"/>
      <c r="H194" s="87"/>
      <c r="I194" s="6"/>
    </row>
    <row r="195" spans="3:21" x14ac:dyDescent="0.25">
      <c r="H195" s="87"/>
      <c r="I195" s="6"/>
    </row>
    <row r="196" spans="3:21" x14ac:dyDescent="0.25">
      <c r="H196" s="87"/>
      <c r="I196" s="6"/>
    </row>
    <row r="197" spans="3:21" x14ac:dyDescent="0.25">
      <c r="H197" s="87"/>
      <c r="I197" s="6"/>
    </row>
    <row r="198" spans="3:21" x14ac:dyDescent="0.25">
      <c r="H198" s="87"/>
      <c r="I198" s="6"/>
    </row>
    <row r="199" spans="3:21" x14ac:dyDescent="0.25">
      <c r="H199" s="87"/>
      <c r="I199" s="6"/>
    </row>
    <row r="200" spans="3:21" x14ac:dyDescent="0.25">
      <c r="H200" s="87"/>
      <c r="I200" s="6"/>
    </row>
    <row r="201" spans="3:21" x14ac:dyDescent="0.25">
      <c r="H201" s="87"/>
      <c r="I201" s="6"/>
    </row>
    <row r="202" spans="3:21" x14ac:dyDescent="0.25">
      <c r="H202" s="87"/>
      <c r="I202" s="6"/>
    </row>
    <row r="203" spans="3:21" x14ac:dyDescent="0.25">
      <c r="H203" s="87"/>
      <c r="I203" s="6"/>
    </row>
    <row r="204" spans="3:21" x14ac:dyDescent="0.25">
      <c r="H204" s="87"/>
      <c r="I204" s="6"/>
    </row>
    <row r="205" spans="3:21" x14ac:dyDescent="0.25">
      <c r="H205" s="87"/>
      <c r="I205" s="6"/>
    </row>
    <row r="206" spans="3:21" x14ac:dyDescent="0.25">
      <c r="H206" s="87"/>
      <c r="I206" s="6"/>
    </row>
    <row r="207" spans="3:21" x14ac:dyDescent="0.25">
      <c r="H207" s="87"/>
      <c r="I207" s="6"/>
    </row>
    <row r="208" spans="3:21" x14ac:dyDescent="0.25">
      <c r="H208" s="87"/>
      <c r="I208" s="6"/>
    </row>
    <row r="209" spans="8:9" x14ac:dyDescent="0.25">
      <c r="H209" s="87"/>
      <c r="I209" s="6"/>
    </row>
    <row r="210" spans="8:9" x14ac:dyDescent="0.25">
      <c r="H210" s="87"/>
      <c r="I210" s="6"/>
    </row>
    <row r="211" spans="8:9" x14ac:dyDescent="0.25">
      <c r="H211" s="87"/>
      <c r="I211" s="6"/>
    </row>
    <row r="212" spans="8:9" x14ac:dyDescent="0.25">
      <c r="H212" s="87"/>
      <c r="I212" s="6"/>
    </row>
    <row r="213" spans="8:9" x14ac:dyDescent="0.25">
      <c r="H213" s="87"/>
      <c r="I213" s="6"/>
    </row>
    <row r="214" spans="8:9" x14ac:dyDescent="0.25">
      <c r="H214" s="87"/>
      <c r="I214" s="6"/>
    </row>
    <row r="215" spans="8:9" x14ac:dyDescent="0.25">
      <c r="H215" s="87"/>
      <c r="I215" s="6"/>
    </row>
    <row r="216" spans="8:9" x14ac:dyDescent="0.25">
      <c r="H216" s="87"/>
      <c r="I216" s="6"/>
    </row>
    <row r="217" spans="8:9" x14ac:dyDescent="0.25">
      <c r="H217" s="87"/>
      <c r="I217" s="6"/>
    </row>
    <row r="218" spans="8:9" x14ac:dyDescent="0.25">
      <c r="H218" s="87"/>
      <c r="I218" s="6"/>
    </row>
    <row r="219" spans="8:9" x14ac:dyDescent="0.25">
      <c r="H219" s="87"/>
      <c r="I219" s="6"/>
    </row>
    <row r="220" spans="8:9" x14ac:dyDescent="0.25">
      <c r="H220" s="87"/>
      <c r="I220" s="6"/>
    </row>
    <row r="221" spans="8:9" x14ac:dyDescent="0.25">
      <c r="H221" s="87"/>
      <c r="I221" s="6"/>
    </row>
    <row r="222" spans="8:9" x14ac:dyDescent="0.25">
      <c r="H222" s="87"/>
      <c r="I222" s="6"/>
    </row>
    <row r="223" spans="8:9" x14ac:dyDescent="0.25">
      <c r="H223" s="87"/>
      <c r="I223" s="6"/>
    </row>
    <row r="224" spans="8:9" x14ac:dyDescent="0.25">
      <c r="H224" s="87"/>
      <c r="I224" s="6"/>
    </row>
    <row r="225" spans="8:9" x14ac:dyDescent="0.25">
      <c r="H225" s="87"/>
      <c r="I225" s="6"/>
    </row>
    <row r="226" spans="8:9" x14ac:dyDescent="0.25">
      <c r="H226" s="87"/>
      <c r="I226" s="6"/>
    </row>
    <row r="227" spans="8:9" x14ac:dyDescent="0.25">
      <c r="H227" s="87"/>
      <c r="I227" s="6"/>
    </row>
    <row r="228" spans="8:9" x14ac:dyDescent="0.25">
      <c r="H228" s="87"/>
      <c r="I228" s="6"/>
    </row>
    <row r="229" spans="8:9" x14ac:dyDescent="0.25">
      <c r="H229" s="87"/>
      <c r="I229" s="6"/>
    </row>
    <row r="230" spans="8:9" x14ac:dyDescent="0.25">
      <c r="H230" s="87"/>
      <c r="I230" s="6"/>
    </row>
    <row r="231" spans="8:9" x14ac:dyDescent="0.25">
      <c r="H231" s="87"/>
      <c r="I231" s="6"/>
    </row>
    <row r="232" spans="8:9" x14ac:dyDescent="0.25">
      <c r="H232" s="87"/>
      <c r="I232" s="6"/>
    </row>
    <row r="233" spans="8:9" x14ac:dyDescent="0.25">
      <c r="H233" s="87"/>
      <c r="I233" s="6"/>
    </row>
    <row r="234" spans="8:9" x14ac:dyDescent="0.25">
      <c r="H234" s="87"/>
      <c r="I234" s="6"/>
    </row>
    <row r="235" spans="8:9" x14ac:dyDescent="0.25">
      <c r="H235" s="87"/>
      <c r="I235" s="6"/>
    </row>
    <row r="236" spans="8:9" x14ac:dyDescent="0.25">
      <c r="H236" s="87"/>
      <c r="I236" s="6"/>
    </row>
    <row r="237" spans="8:9" x14ac:dyDescent="0.25">
      <c r="H237" s="87"/>
      <c r="I237" s="6"/>
    </row>
    <row r="238" spans="8:9" x14ac:dyDescent="0.25">
      <c r="H238" s="87"/>
      <c r="I238" s="6"/>
    </row>
    <row r="239" spans="8:9" x14ac:dyDescent="0.25">
      <c r="H239" s="87"/>
      <c r="I239" s="6"/>
    </row>
    <row r="240" spans="8:9" x14ac:dyDescent="0.25">
      <c r="H240" s="87"/>
      <c r="I240" s="6"/>
    </row>
    <row r="241" spans="8:9" x14ac:dyDescent="0.25">
      <c r="H241" s="87"/>
      <c r="I241" s="6"/>
    </row>
    <row r="242" spans="8:9" x14ac:dyDescent="0.25">
      <c r="H242" s="87"/>
      <c r="I242" s="6"/>
    </row>
    <row r="243" spans="8:9" x14ac:dyDescent="0.25">
      <c r="H243" s="87"/>
      <c r="I243" s="6"/>
    </row>
    <row r="244" spans="8:9" x14ac:dyDescent="0.25">
      <c r="H244" s="87"/>
      <c r="I244" s="6"/>
    </row>
    <row r="245" spans="8:9" x14ac:dyDescent="0.25">
      <c r="H245" s="87"/>
      <c r="I245" s="6"/>
    </row>
    <row r="246" spans="8:9" x14ac:dyDescent="0.25">
      <c r="H246" s="87"/>
      <c r="I246" s="6"/>
    </row>
    <row r="247" spans="8:9" x14ac:dyDescent="0.25">
      <c r="H247" s="87"/>
      <c r="I247" s="6"/>
    </row>
    <row r="248" spans="8:9" x14ac:dyDescent="0.25">
      <c r="H248" s="87"/>
      <c r="I248" s="6"/>
    </row>
    <row r="249" spans="8:9" x14ac:dyDescent="0.25">
      <c r="H249" s="87"/>
      <c r="I249" s="6"/>
    </row>
    <row r="250" spans="8:9" x14ac:dyDescent="0.25">
      <c r="H250" s="87"/>
      <c r="I250" s="6"/>
    </row>
    <row r="251" spans="8:9" x14ac:dyDescent="0.25">
      <c r="H251" s="87"/>
      <c r="I251" s="6"/>
    </row>
    <row r="252" spans="8:9" x14ac:dyDescent="0.25">
      <c r="H252" s="87"/>
      <c r="I252" s="6"/>
    </row>
    <row r="253" spans="8:9" x14ac:dyDescent="0.25">
      <c r="H253" s="87"/>
      <c r="I253" s="6"/>
    </row>
    <row r="254" spans="8:9" x14ac:dyDescent="0.25">
      <c r="H254" s="87"/>
      <c r="I254" s="6"/>
    </row>
    <row r="255" spans="8:9" x14ac:dyDescent="0.25">
      <c r="H255" s="87"/>
      <c r="I255" s="6"/>
    </row>
    <row r="256" spans="8:9" x14ac:dyDescent="0.25">
      <c r="H256" s="87"/>
      <c r="I256" s="6"/>
    </row>
    <row r="257" spans="8:9" x14ac:dyDescent="0.25">
      <c r="H257" s="87"/>
      <c r="I257" s="6"/>
    </row>
    <row r="258" spans="8:9" x14ac:dyDescent="0.25">
      <c r="H258" s="87"/>
      <c r="I258" s="6"/>
    </row>
    <row r="259" spans="8:9" x14ac:dyDescent="0.25">
      <c r="H259" s="87"/>
      <c r="I259" s="6"/>
    </row>
    <row r="260" spans="8:9" x14ac:dyDescent="0.25">
      <c r="H260" s="87"/>
      <c r="I260" s="6"/>
    </row>
    <row r="261" spans="8:9" x14ac:dyDescent="0.25">
      <c r="H261" s="87"/>
      <c r="I261" s="6"/>
    </row>
    <row r="262" spans="8:9" x14ac:dyDescent="0.25">
      <c r="H262" s="87"/>
      <c r="I262" s="6"/>
    </row>
    <row r="263" spans="8:9" x14ac:dyDescent="0.25">
      <c r="H263" s="87"/>
      <c r="I263" s="6"/>
    </row>
    <row r="264" spans="8:9" x14ac:dyDescent="0.25">
      <c r="H264" s="87"/>
      <c r="I264" s="6"/>
    </row>
    <row r="265" spans="8:9" x14ac:dyDescent="0.25">
      <c r="H265" s="87"/>
      <c r="I265" s="6"/>
    </row>
    <row r="266" spans="8:9" x14ac:dyDescent="0.25">
      <c r="H266" s="87"/>
      <c r="I266" s="6"/>
    </row>
    <row r="267" spans="8:9" x14ac:dyDescent="0.25">
      <c r="H267" s="87"/>
      <c r="I267" s="6"/>
    </row>
    <row r="268" spans="8:9" x14ac:dyDescent="0.25">
      <c r="H268" s="87"/>
      <c r="I268" s="6"/>
    </row>
    <row r="269" spans="8:9" x14ac:dyDescent="0.25">
      <c r="H269" s="87"/>
      <c r="I269" s="6"/>
    </row>
    <row r="270" spans="8:9" x14ac:dyDescent="0.25">
      <c r="H270" s="87"/>
      <c r="I270" s="6"/>
    </row>
    <row r="271" spans="8:9" x14ac:dyDescent="0.25">
      <c r="H271" s="87"/>
      <c r="I271" s="6"/>
    </row>
    <row r="272" spans="8:9" x14ac:dyDescent="0.25">
      <c r="H272" s="87"/>
      <c r="I272" s="6"/>
    </row>
    <row r="273" spans="8:9" x14ac:dyDescent="0.25">
      <c r="H273" s="87"/>
      <c r="I273" s="6"/>
    </row>
    <row r="274" spans="8:9" x14ac:dyDescent="0.25">
      <c r="H274" s="87"/>
      <c r="I274" s="6"/>
    </row>
    <row r="275" spans="8:9" x14ac:dyDescent="0.25">
      <c r="H275" s="87"/>
      <c r="I275" s="6"/>
    </row>
    <row r="276" spans="8:9" x14ac:dyDescent="0.25">
      <c r="H276" s="87"/>
      <c r="I276" s="6"/>
    </row>
    <row r="277" spans="8:9" x14ac:dyDescent="0.25">
      <c r="H277" s="87"/>
      <c r="I277" s="6"/>
    </row>
    <row r="278" spans="8:9" x14ac:dyDescent="0.25">
      <c r="H278" s="87"/>
      <c r="I278" s="6"/>
    </row>
    <row r="279" spans="8:9" x14ac:dyDescent="0.25">
      <c r="H279" s="87"/>
      <c r="I279" s="6"/>
    </row>
    <row r="280" spans="8:9" x14ac:dyDescent="0.25">
      <c r="H280" s="87"/>
      <c r="I280" s="6"/>
    </row>
    <row r="281" spans="8:9" x14ac:dyDescent="0.25">
      <c r="H281" s="87"/>
      <c r="I281" s="6"/>
    </row>
    <row r="282" spans="8:9" x14ac:dyDescent="0.25">
      <c r="H282" s="87"/>
      <c r="I282" s="6"/>
    </row>
    <row r="283" spans="8:9" x14ac:dyDescent="0.25">
      <c r="H283" s="87"/>
      <c r="I283" s="6"/>
    </row>
    <row r="284" spans="8:9" x14ac:dyDescent="0.25">
      <c r="H284" s="87"/>
      <c r="I284" s="6"/>
    </row>
    <row r="285" spans="8:9" x14ac:dyDescent="0.25">
      <c r="H285" s="87"/>
      <c r="I285" s="6"/>
    </row>
    <row r="286" spans="8:9" x14ac:dyDescent="0.25">
      <c r="H286" s="87"/>
      <c r="I286" s="6"/>
    </row>
    <row r="287" spans="8:9" x14ac:dyDescent="0.25">
      <c r="H287" s="87"/>
      <c r="I287" s="6"/>
    </row>
    <row r="288" spans="8:9" x14ac:dyDescent="0.25">
      <c r="H288" s="87"/>
      <c r="I288" s="6"/>
    </row>
    <row r="289" spans="8:9" x14ac:dyDescent="0.25">
      <c r="H289" s="87"/>
      <c r="I289" s="6"/>
    </row>
    <row r="290" spans="8:9" x14ac:dyDescent="0.25">
      <c r="H290" s="87"/>
      <c r="I290" s="6"/>
    </row>
    <row r="291" spans="8:9" x14ac:dyDescent="0.25">
      <c r="H291" s="87"/>
      <c r="I291" s="6"/>
    </row>
    <row r="292" spans="8:9" x14ac:dyDescent="0.25">
      <c r="H292" s="87"/>
      <c r="I292" s="6"/>
    </row>
    <row r="293" spans="8:9" x14ac:dyDescent="0.25">
      <c r="H293" s="87"/>
      <c r="I293" s="6"/>
    </row>
    <row r="294" spans="8:9" x14ac:dyDescent="0.25">
      <c r="H294" s="87"/>
      <c r="I294" s="6"/>
    </row>
    <row r="295" spans="8:9" x14ac:dyDescent="0.25">
      <c r="H295" s="87"/>
      <c r="I295" s="6"/>
    </row>
    <row r="296" spans="8:9" x14ac:dyDescent="0.25">
      <c r="H296" s="87"/>
      <c r="I296" s="6"/>
    </row>
    <row r="297" spans="8:9" x14ac:dyDescent="0.25">
      <c r="H297" s="87"/>
      <c r="I297" s="6"/>
    </row>
    <row r="298" spans="8:9" x14ac:dyDescent="0.25">
      <c r="H298" s="87"/>
      <c r="I298" s="6"/>
    </row>
    <row r="299" spans="8:9" x14ac:dyDescent="0.25">
      <c r="H299" s="87"/>
      <c r="I299" s="6"/>
    </row>
    <row r="300" spans="8:9" x14ac:dyDescent="0.25">
      <c r="H300" s="87"/>
      <c r="I300" s="6"/>
    </row>
    <row r="301" spans="8:9" x14ac:dyDescent="0.25">
      <c r="H301" s="87"/>
      <c r="I301" s="6"/>
    </row>
    <row r="302" spans="8:9" x14ac:dyDescent="0.25">
      <c r="H302" s="87"/>
      <c r="I302" s="6"/>
    </row>
    <row r="303" spans="8:9" x14ac:dyDescent="0.25">
      <c r="H303" s="87"/>
      <c r="I303" s="6"/>
    </row>
    <row r="304" spans="8:9" x14ac:dyDescent="0.25">
      <c r="H304" s="87"/>
      <c r="I304" s="6"/>
    </row>
    <row r="305" spans="8:9" x14ac:dyDescent="0.25">
      <c r="H305" s="87"/>
      <c r="I305" s="6"/>
    </row>
    <row r="306" spans="8:9" x14ac:dyDescent="0.25">
      <c r="H306" s="87"/>
      <c r="I306" s="6"/>
    </row>
    <row r="307" spans="8:9" x14ac:dyDescent="0.25">
      <c r="H307" s="87"/>
      <c r="I307" s="6"/>
    </row>
    <row r="308" spans="8:9" x14ac:dyDescent="0.25">
      <c r="H308" s="87"/>
      <c r="I308" s="6"/>
    </row>
    <row r="309" spans="8:9" x14ac:dyDescent="0.25">
      <c r="H309" s="87"/>
      <c r="I309" s="6"/>
    </row>
    <row r="310" spans="8:9" x14ac:dyDescent="0.25">
      <c r="H310" s="87"/>
      <c r="I310" s="6"/>
    </row>
    <row r="311" spans="8:9" x14ac:dyDescent="0.25">
      <c r="H311" s="87"/>
      <c r="I311" s="6"/>
    </row>
    <row r="312" spans="8:9" x14ac:dyDescent="0.25">
      <c r="H312" s="87"/>
      <c r="I312" s="6"/>
    </row>
    <row r="313" spans="8:9" x14ac:dyDescent="0.25">
      <c r="H313" s="87"/>
      <c r="I313" s="6"/>
    </row>
    <row r="314" spans="8:9" x14ac:dyDescent="0.25">
      <c r="H314" s="87"/>
      <c r="I314" s="6"/>
    </row>
    <row r="315" spans="8:9" x14ac:dyDescent="0.25">
      <c r="H315" s="87"/>
      <c r="I315" s="6"/>
    </row>
    <row r="316" spans="8:9" x14ac:dyDescent="0.25">
      <c r="H316" s="87"/>
      <c r="I316" s="6"/>
    </row>
    <row r="317" spans="8:9" x14ac:dyDescent="0.25">
      <c r="H317" s="87"/>
      <c r="I317" s="6"/>
    </row>
    <row r="318" spans="8:9" x14ac:dyDescent="0.25">
      <c r="H318" s="87"/>
      <c r="I318" s="6"/>
    </row>
    <row r="319" spans="8:9" x14ac:dyDescent="0.25">
      <c r="H319" s="87"/>
      <c r="I319" s="6"/>
    </row>
    <row r="320" spans="8:9" x14ac:dyDescent="0.25">
      <c r="H320" s="87"/>
      <c r="I320" s="6"/>
    </row>
    <row r="321" spans="8:9" x14ac:dyDescent="0.25">
      <c r="H321" s="87"/>
      <c r="I321" s="6"/>
    </row>
    <row r="322" spans="8:9" x14ac:dyDescent="0.25">
      <c r="H322" s="87"/>
      <c r="I322" s="6"/>
    </row>
    <row r="323" spans="8:9" x14ac:dyDescent="0.25">
      <c r="H323" s="87"/>
      <c r="I323" s="6"/>
    </row>
    <row r="324" spans="8:9" x14ac:dyDescent="0.25">
      <c r="H324" s="87"/>
      <c r="I324" s="6"/>
    </row>
    <row r="325" spans="8:9" x14ac:dyDescent="0.25">
      <c r="H325" s="87"/>
      <c r="I325" s="6"/>
    </row>
    <row r="326" spans="8:9" x14ac:dyDescent="0.25">
      <c r="H326" s="87"/>
      <c r="I326" s="6"/>
    </row>
    <row r="327" spans="8:9" x14ac:dyDescent="0.25">
      <c r="H327" s="87"/>
      <c r="I327" s="6"/>
    </row>
    <row r="328" spans="8:9" x14ac:dyDescent="0.25">
      <c r="H328" s="87"/>
      <c r="I328" s="6"/>
    </row>
    <row r="329" spans="8:9" x14ac:dyDescent="0.25">
      <c r="H329" s="87"/>
      <c r="I329" s="6"/>
    </row>
    <row r="330" spans="8:9" x14ac:dyDescent="0.25">
      <c r="H330" s="87"/>
      <c r="I330" s="6"/>
    </row>
    <row r="331" spans="8:9" x14ac:dyDescent="0.25">
      <c r="H331" s="87"/>
      <c r="I331" s="6"/>
    </row>
    <row r="332" spans="8:9" x14ac:dyDescent="0.25">
      <c r="H332" s="87"/>
      <c r="I332" s="6"/>
    </row>
    <row r="333" spans="8:9" x14ac:dyDescent="0.25">
      <c r="H333" s="87"/>
      <c r="I333" s="6"/>
    </row>
    <row r="334" spans="8:9" x14ac:dyDescent="0.25">
      <c r="H334" s="87"/>
      <c r="I334" s="6"/>
    </row>
    <row r="335" spans="8:9" x14ac:dyDescent="0.25">
      <c r="H335" s="87"/>
      <c r="I335" s="6"/>
    </row>
    <row r="336" spans="8:9" x14ac:dyDescent="0.25">
      <c r="H336" s="87"/>
      <c r="I336" s="6"/>
    </row>
    <row r="337" spans="8:9" x14ac:dyDescent="0.25">
      <c r="H337" s="87"/>
      <c r="I337" s="6"/>
    </row>
    <row r="338" spans="8:9" x14ac:dyDescent="0.25">
      <c r="H338" s="87"/>
      <c r="I338" s="6"/>
    </row>
    <row r="339" spans="8:9" x14ac:dyDescent="0.25">
      <c r="H339" s="87"/>
      <c r="I339" s="6"/>
    </row>
    <row r="340" spans="8:9" x14ac:dyDescent="0.25">
      <c r="H340" s="87"/>
      <c r="I340" s="6"/>
    </row>
    <row r="341" spans="8:9" x14ac:dyDescent="0.25">
      <c r="H341" s="87"/>
      <c r="I341" s="6"/>
    </row>
    <row r="342" spans="8:9" x14ac:dyDescent="0.25">
      <c r="H342" s="87"/>
      <c r="I342" s="6"/>
    </row>
    <row r="343" spans="8:9" x14ac:dyDescent="0.25">
      <c r="H343" s="87"/>
      <c r="I343" s="6"/>
    </row>
    <row r="344" spans="8:9" x14ac:dyDescent="0.25">
      <c r="H344" s="87"/>
      <c r="I344" s="6"/>
    </row>
    <row r="345" spans="8:9" x14ac:dyDescent="0.25">
      <c r="H345" s="87"/>
      <c r="I345" s="6"/>
    </row>
    <row r="346" spans="8:9" x14ac:dyDescent="0.25">
      <c r="H346" s="87"/>
      <c r="I346" s="6"/>
    </row>
    <row r="347" spans="8:9" x14ac:dyDescent="0.25">
      <c r="H347" s="87"/>
      <c r="I347" s="6"/>
    </row>
    <row r="348" spans="8:9" x14ac:dyDescent="0.25">
      <c r="H348" s="87"/>
      <c r="I348" s="6"/>
    </row>
    <row r="349" spans="8:9" x14ac:dyDescent="0.25">
      <c r="H349" s="87"/>
      <c r="I349" s="6"/>
    </row>
    <row r="350" spans="8:9" x14ac:dyDescent="0.25">
      <c r="H350" s="87"/>
      <c r="I350" s="6"/>
    </row>
    <row r="351" spans="8:9" x14ac:dyDescent="0.25">
      <c r="H351" s="87"/>
      <c r="I351" s="6"/>
    </row>
    <row r="352" spans="8:9" x14ac:dyDescent="0.25">
      <c r="H352" s="87"/>
      <c r="I352" s="6"/>
    </row>
    <row r="353" spans="8:9" x14ac:dyDescent="0.25">
      <c r="H353" s="87"/>
      <c r="I353" s="6"/>
    </row>
    <row r="354" spans="8:9" x14ac:dyDescent="0.25">
      <c r="H354" s="87"/>
      <c r="I354" s="6"/>
    </row>
    <row r="355" spans="8:9" x14ac:dyDescent="0.25">
      <c r="H355" s="87"/>
      <c r="I355" s="6"/>
    </row>
    <row r="356" spans="8:9" x14ac:dyDescent="0.25">
      <c r="H356" s="87"/>
      <c r="I356" s="6"/>
    </row>
    <row r="357" spans="8:9" x14ac:dyDescent="0.25">
      <c r="H357" s="87"/>
      <c r="I357" s="6"/>
    </row>
    <row r="358" spans="8:9" x14ac:dyDescent="0.25">
      <c r="H358" s="87"/>
      <c r="I358" s="6"/>
    </row>
    <row r="359" spans="8:9" x14ac:dyDescent="0.25">
      <c r="H359" s="87"/>
      <c r="I359" s="6"/>
    </row>
    <row r="360" spans="8:9" x14ac:dyDescent="0.25">
      <c r="H360" s="87"/>
      <c r="I360" s="6"/>
    </row>
    <row r="361" spans="8:9" x14ac:dyDescent="0.25">
      <c r="H361" s="87"/>
      <c r="I361" s="6"/>
    </row>
    <row r="362" spans="8:9" x14ac:dyDescent="0.25">
      <c r="H362" s="87"/>
      <c r="I362" s="6"/>
    </row>
    <row r="363" spans="8:9" x14ac:dyDescent="0.25">
      <c r="H363" s="87"/>
      <c r="I363" s="6"/>
    </row>
    <row r="364" spans="8:9" x14ac:dyDescent="0.25">
      <c r="H364" s="87"/>
      <c r="I364" s="6"/>
    </row>
    <row r="365" spans="8:9" x14ac:dyDescent="0.25">
      <c r="H365" s="87"/>
      <c r="I365" s="6"/>
    </row>
    <row r="366" spans="8:9" x14ac:dyDescent="0.25">
      <c r="H366" s="87"/>
      <c r="I366" s="6"/>
    </row>
    <row r="367" spans="8:9" x14ac:dyDescent="0.25">
      <c r="H367" s="87"/>
      <c r="I367" s="6"/>
    </row>
    <row r="368" spans="8:9" x14ac:dyDescent="0.25">
      <c r="H368" s="87"/>
      <c r="I368" s="6"/>
    </row>
    <row r="369" spans="8:9" x14ac:dyDescent="0.25">
      <c r="H369" s="87"/>
      <c r="I369" s="6"/>
    </row>
    <row r="370" spans="8:9" x14ac:dyDescent="0.25">
      <c r="H370" s="87"/>
      <c r="I370" s="6"/>
    </row>
    <row r="371" spans="8:9" x14ac:dyDescent="0.25">
      <c r="H371" s="87"/>
      <c r="I371" s="6"/>
    </row>
    <row r="372" spans="8:9" x14ac:dyDescent="0.25">
      <c r="H372" s="87"/>
      <c r="I372" s="6"/>
    </row>
    <row r="373" spans="8:9" x14ac:dyDescent="0.25">
      <c r="H373" s="87"/>
      <c r="I373" s="6"/>
    </row>
    <row r="374" spans="8:9" x14ac:dyDescent="0.25">
      <c r="H374" s="87"/>
      <c r="I374" s="6"/>
    </row>
    <row r="375" spans="8:9" x14ac:dyDescent="0.25">
      <c r="H375" s="87"/>
      <c r="I375" s="6"/>
    </row>
    <row r="376" spans="8:9" x14ac:dyDescent="0.25">
      <c r="H376" s="87"/>
      <c r="I376" s="6"/>
    </row>
    <row r="377" spans="8:9" x14ac:dyDescent="0.25">
      <c r="H377" s="87"/>
      <c r="I377" s="6"/>
    </row>
    <row r="378" spans="8:9" x14ac:dyDescent="0.25">
      <c r="H378" s="87"/>
      <c r="I378" s="6"/>
    </row>
    <row r="379" spans="8:9" x14ac:dyDescent="0.25">
      <c r="H379" s="87"/>
      <c r="I379" s="6"/>
    </row>
    <row r="380" spans="8:9" x14ac:dyDescent="0.25">
      <c r="H380" s="87"/>
      <c r="I380" s="6"/>
    </row>
    <row r="381" spans="8:9" x14ac:dyDescent="0.25">
      <c r="H381" s="87"/>
      <c r="I381" s="6"/>
    </row>
    <row r="382" spans="8:9" x14ac:dyDescent="0.25">
      <c r="H382" s="87"/>
      <c r="I382" s="6"/>
    </row>
    <row r="383" spans="8:9" x14ac:dyDescent="0.25">
      <c r="H383" s="87"/>
      <c r="I383" s="6"/>
    </row>
    <row r="384" spans="8:9" x14ac:dyDescent="0.25">
      <c r="H384" s="87"/>
      <c r="I384" s="6"/>
    </row>
    <row r="385" spans="8:9" x14ac:dyDescent="0.25">
      <c r="H385" s="87"/>
      <c r="I385" s="6"/>
    </row>
    <row r="386" spans="8:9" x14ac:dyDescent="0.25">
      <c r="H386" s="87"/>
      <c r="I386" s="6"/>
    </row>
    <row r="387" spans="8:9" x14ac:dyDescent="0.25">
      <c r="H387" s="87"/>
      <c r="I387" s="6"/>
    </row>
    <row r="388" spans="8:9" x14ac:dyDescent="0.25">
      <c r="H388" s="87"/>
      <c r="I388" s="6"/>
    </row>
    <row r="389" spans="8:9" x14ac:dyDescent="0.25">
      <c r="H389" s="87"/>
      <c r="I389" s="6"/>
    </row>
    <row r="390" spans="8:9" x14ac:dyDescent="0.25">
      <c r="H390" s="87"/>
      <c r="I390" s="6"/>
    </row>
    <row r="391" spans="8:9" x14ac:dyDescent="0.25">
      <c r="H391" s="87"/>
      <c r="I391" s="6"/>
    </row>
    <row r="392" spans="8:9" x14ac:dyDescent="0.25">
      <c r="H392" s="87"/>
      <c r="I392" s="6"/>
    </row>
    <row r="393" spans="8:9" x14ac:dyDescent="0.25">
      <c r="H393" s="87"/>
      <c r="I393" s="6"/>
    </row>
    <row r="394" spans="8:9" x14ac:dyDescent="0.25">
      <c r="H394" s="87"/>
      <c r="I394" s="6"/>
    </row>
    <row r="395" spans="8:9" x14ac:dyDescent="0.25">
      <c r="H395" s="87"/>
      <c r="I395" s="6"/>
    </row>
    <row r="396" spans="8:9" x14ac:dyDescent="0.25">
      <c r="H396" s="87"/>
      <c r="I396" s="6"/>
    </row>
    <row r="397" spans="8:9" x14ac:dyDescent="0.25">
      <c r="H397" s="87"/>
      <c r="I397" s="6"/>
    </row>
    <row r="398" spans="8:9" x14ac:dyDescent="0.25">
      <c r="H398" s="87"/>
      <c r="I398" s="6"/>
    </row>
    <row r="399" spans="8:9" x14ac:dyDescent="0.25">
      <c r="H399" s="87"/>
      <c r="I399" s="6"/>
    </row>
    <row r="400" spans="8:9" x14ac:dyDescent="0.25">
      <c r="H400" s="87"/>
      <c r="I400" s="6"/>
    </row>
    <row r="401" spans="8:9" x14ac:dyDescent="0.25">
      <c r="H401" s="87"/>
      <c r="I401" s="6"/>
    </row>
    <row r="402" spans="8:9" x14ac:dyDescent="0.25">
      <c r="H402" s="87"/>
      <c r="I402" s="6"/>
    </row>
    <row r="403" spans="8:9" x14ac:dyDescent="0.25">
      <c r="H403" s="87"/>
      <c r="I403" s="6"/>
    </row>
    <row r="404" spans="8:9" x14ac:dyDescent="0.25">
      <c r="H404" s="87"/>
      <c r="I404" s="6"/>
    </row>
    <row r="405" spans="8:9" x14ac:dyDescent="0.25">
      <c r="H405" s="87"/>
      <c r="I405" s="6"/>
    </row>
    <row r="406" spans="8:9" x14ac:dyDescent="0.25">
      <c r="H406" s="87"/>
      <c r="I406" s="6"/>
    </row>
    <row r="407" spans="8:9" x14ac:dyDescent="0.25">
      <c r="H407" s="87"/>
      <c r="I407" s="6"/>
    </row>
    <row r="408" spans="8:9" x14ac:dyDescent="0.25">
      <c r="H408" s="87"/>
      <c r="I408" s="6"/>
    </row>
    <row r="409" spans="8:9" x14ac:dyDescent="0.25">
      <c r="H409" s="87"/>
      <c r="I409" s="6"/>
    </row>
    <row r="410" spans="8:9" x14ac:dyDescent="0.25">
      <c r="H410" s="87"/>
      <c r="I410" s="6"/>
    </row>
    <row r="411" spans="8:9" x14ac:dyDescent="0.25">
      <c r="H411" s="87"/>
      <c r="I411" s="6"/>
    </row>
    <row r="412" spans="8:9" x14ac:dyDescent="0.25">
      <c r="H412" s="87"/>
      <c r="I412" s="6"/>
    </row>
    <row r="413" spans="8:9" x14ac:dyDescent="0.25">
      <c r="H413" s="87"/>
      <c r="I413" s="6"/>
    </row>
    <row r="414" spans="8:9" x14ac:dyDescent="0.25">
      <c r="H414" s="87"/>
      <c r="I414" s="6"/>
    </row>
    <row r="415" spans="8:9" x14ac:dyDescent="0.25">
      <c r="H415" s="87"/>
      <c r="I415" s="6"/>
    </row>
    <row r="416" spans="8:9" x14ac:dyDescent="0.25">
      <c r="H416" s="87"/>
      <c r="I416" s="6"/>
    </row>
    <row r="417" spans="8:9" x14ac:dyDescent="0.25">
      <c r="H417" s="87"/>
      <c r="I417" s="6"/>
    </row>
    <row r="418" spans="8:9" x14ac:dyDescent="0.25">
      <c r="H418" s="87"/>
      <c r="I418" s="6"/>
    </row>
    <row r="419" spans="8:9" x14ac:dyDescent="0.25">
      <c r="H419" s="87"/>
      <c r="I419" s="6"/>
    </row>
    <row r="420" spans="8:9" x14ac:dyDescent="0.25">
      <c r="H420" s="87"/>
      <c r="I420" s="6"/>
    </row>
    <row r="421" spans="8:9" x14ac:dyDescent="0.25">
      <c r="H421" s="87"/>
      <c r="I421" s="6"/>
    </row>
    <row r="422" spans="8:9" x14ac:dyDescent="0.25">
      <c r="H422" s="87"/>
      <c r="I422" s="6"/>
    </row>
    <row r="423" spans="8:9" x14ac:dyDescent="0.25">
      <c r="H423" s="87"/>
      <c r="I423" s="6"/>
    </row>
    <row r="424" spans="8:9" x14ac:dyDescent="0.25">
      <c r="H424" s="87"/>
      <c r="I424" s="6"/>
    </row>
    <row r="425" spans="8:9" x14ac:dyDescent="0.25">
      <c r="H425" s="87"/>
      <c r="I425" s="6"/>
    </row>
    <row r="426" spans="8:9" x14ac:dyDescent="0.25">
      <c r="H426" s="87"/>
      <c r="I426" s="6"/>
    </row>
    <row r="427" spans="8:9" x14ac:dyDescent="0.25">
      <c r="H427" s="87"/>
      <c r="I427" s="6"/>
    </row>
    <row r="428" spans="8:9" x14ac:dyDescent="0.25">
      <c r="H428" s="87"/>
      <c r="I428" s="6"/>
    </row>
    <row r="429" spans="8:9" x14ac:dyDescent="0.25">
      <c r="H429" s="87"/>
      <c r="I429" s="6"/>
    </row>
    <row r="430" spans="8:9" x14ac:dyDescent="0.25">
      <c r="H430" s="87"/>
      <c r="I430" s="6"/>
    </row>
    <row r="431" spans="8:9" x14ac:dyDescent="0.25">
      <c r="H431" s="87"/>
      <c r="I431" s="6"/>
    </row>
    <row r="432" spans="8:9" x14ac:dyDescent="0.25">
      <c r="H432" s="87"/>
      <c r="I432" s="6"/>
    </row>
    <row r="433" spans="8:9" x14ac:dyDescent="0.25">
      <c r="H433" s="87"/>
      <c r="I433" s="6"/>
    </row>
    <row r="434" spans="8:9" x14ac:dyDescent="0.25">
      <c r="H434" s="87"/>
      <c r="I434" s="6"/>
    </row>
    <row r="435" spans="8:9" x14ac:dyDescent="0.25">
      <c r="H435" s="87"/>
      <c r="I435" s="6"/>
    </row>
    <row r="436" spans="8:9" x14ac:dyDescent="0.25">
      <c r="H436" s="87"/>
      <c r="I436" s="6"/>
    </row>
    <row r="437" spans="8:9" x14ac:dyDescent="0.25">
      <c r="H437" s="87"/>
      <c r="I437" s="6"/>
    </row>
    <row r="438" spans="8:9" x14ac:dyDescent="0.25">
      <c r="H438" s="87"/>
      <c r="I438" s="6"/>
    </row>
    <row r="439" spans="8:9" x14ac:dyDescent="0.25">
      <c r="H439" s="87"/>
      <c r="I439" s="6"/>
    </row>
    <row r="440" spans="8:9" x14ac:dyDescent="0.25">
      <c r="H440" s="87"/>
      <c r="I440" s="6"/>
    </row>
    <row r="441" spans="8:9" x14ac:dyDescent="0.25">
      <c r="H441" s="87"/>
      <c r="I441" s="6"/>
    </row>
    <row r="442" spans="8:9" x14ac:dyDescent="0.25">
      <c r="H442" s="87"/>
      <c r="I442" s="6"/>
    </row>
    <row r="443" spans="8:9" x14ac:dyDescent="0.25">
      <c r="H443" s="87"/>
      <c r="I443" s="6"/>
    </row>
    <row r="444" spans="8:9" x14ac:dyDescent="0.25">
      <c r="H444" s="87"/>
      <c r="I444" s="6"/>
    </row>
    <row r="445" spans="8:9" x14ac:dyDescent="0.25">
      <c r="H445" s="87"/>
      <c r="I445" s="6"/>
    </row>
    <row r="446" spans="8:9" x14ac:dyDescent="0.25">
      <c r="H446" s="87"/>
      <c r="I446" s="6"/>
    </row>
    <row r="447" spans="8:9" x14ac:dyDescent="0.25">
      <c r="H447" s="87"/>
      <c r="I447" s="6"/>
    </row>
    <row r="448" spans="8:9" x14ac:dyDescent="0.25">
      <c r="H448" s="87"/>
      <c r="I448" s="6"/>
    </row>
    <row r="449" spans="8:9" x14ac:dyDescent="0.25">
      <c r="H449" s="87"/>
      <c r="I449" s="6"/>
    </row>
    <row r="450" spans="8:9" x14ac:dyDescent="0.25">
      <c r="H450" s="87"/>
      <c r="I450" s="6"/>
    </row>
    <row r="451" spans="8:9" x14ac:dyDescent="0.25">
      <c r="H451" s="87"/>
      <c r="I451" s="6"/>
    </row>
    <row r="452" spans="8:9" x14ac:dyDescent="0.25">
      <c r="H452" s="87"/>
      <c r="I452" s="6"/>
    </row>
    <row r="453" spans="8:9" x14ac:dyDescent="0.25">
      <c r="H453" s="87"/>
      <c r="I453" s="6"/>
    </row>
    <row r="454" spans="8:9" x14ac:dyDescent="0.25">
      <c r="H454" s="87"/>
      <c r="I454" s="6"/>
    </row>
    <row r="455" spans="8:9" x14ac:dyDescent="0.25">
      <c r="H455" s="87"/>
      <c r="I455" s="6"/>
    </row>
    <row r="456" spans="8:9" x14ac:dyDescent="0.25">
      <c r="H456" s="87"/>
      <c r="I456" s="6"/>
    </row>
    <row r="457" spans="8:9" x14ac:dyDescent="0.25">
      <c r="H457" s="87"/>
      <c r="I457" s="6"/>
    </row>
    <row r="458" spans="8:9" x14ac:dyDescent="0.25">
      <c r="H458" s="87"/>
      <c r="I458" s="6"/>
    </row>
    <row r="459" spans="8:9" x14ac:dyDescent="0.25">
      <c r="H459" s="87"/>
      <c r="I459" s="6"/>
    </row>
    <row r="460" spans="8:9" x14ac:dyDescent="0.25">
      <c r="H460" s="87"/>
      <c r="I460" s="6"/>
    </row>
    <row r="461" spans="8:9" x14ac:dyDescent="0.25">
      <c r="H461" s="87"/>
      <c r="I461" s="6"/>
    </row>
    <row r="462" spans="8:9" x14ac:dyDescent="0.25">
      <c r="H462" s="87"/>
      <c r="I462" s="6"/>
    </row>
    <row r="463" spans="8:9" x14ac:dyDescent="0.25">
      <c r="H463" s="87"/>
      <c r="I463" s="6"/>
    </row>
    <row r="464" spans="8:9" x14ac:dyDescent="0.25">
      <c r="H464" s="87"/>
      <c r="I464" s="6"/>
    </row>
    <row r="465" spans="8:9" x14ac:dyDescent="0.25">
      <c r="H465" s="87"/>
      <c r="I465" s="6"/>
    </row>
    <row r="466" spans="8:9" x14ac:dyDescent="0.25">
      <c r="H466" s="87"/>
      <c r="I466" s="6"/>
    </row>
  </sheetData>
  <autoFilter ref="A6:DR183"/>
  <mergeCells count="2">
    <mergeCell ref="A3:G3"/>
    <mergeCell ref="G2:U2"/>
  </mergeCells>
  <pageMargins left="0.51181102362204722" right="0.51181102362204722" top="0.74803149606299213" bottom="0.35433070866141736" header="0.31496062992125984" footer="0.31496062992125984"/>
  <pageSetup paperSize="9" scale="40" firstPageNumber="160" fitToHeight="0" orientation="portrait" useFirstPageNumber="1" r:id="rId1"/>
  <headerFooter>
    <oddHeader>&amp;R&amp;P</oddHeader>
  </headerFooter>
  <colBreaks count="1" manualBreakCount="1">
    <brk id="3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октябрь</vt:lpstr>
      <vt:lpstr>октябрь!Область_печати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Наталья Витовская</cp:lastModifiedBy>
  <cp:lastPrinted>2025-12-03T10:45:39Z</cp:lastPrinted>
  <dcterms:created xsi:type="dcterms:W3CDTF">2025-10-14T07:37:19Z</dcterms:created>
  <dcterms:modified xsi:type="dcterms:W3CDTF">2025-12-03T10:45:44Z</dcterms:modified>
</cp:coreProperties>
</file>